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defaultThemeVersion="166925"/>
  <mc:AlternateContent xmlns:mc="http://schemas.openxmlformats.org/markup-compatibility/2006">
    <mc:Choice Requires="x15">
      <x15ac:absPath xmlns:x15ac="http://schemas.microsoft.com/office/spreadsheetml/2010/11/ac" url="https://kavestalt.sharepoint.com/sites/rinkodara2/Bendrai naudojami dokumentai/General/KONKURSAI/2022/1 mėn. konkursai/582279 LAKD/2. Pasiūlymas/"/>
    </mc:Choice>
  </mc:AlternateContent>
  <xr:revisionPtr revIDLastSave="13" documentId="13_ncr:1_{B9FD8D29-6924-4D8C-A74F-B029D082147A}" xr6:coauthVersionLast="47" xr6:coauthVersionMax="47" xr10:uidLastSave="{65D45166-F821-4905-88E6-E4979CCDBD95}"/>
  <bookViews>
    <workbookView xWindow="28680" yWindow="-120" windowWidth="29040" windowHeight="15840" activeTab="2" xr2:uid="{00000000-000D-0000-FFFF-FFFF00000000}"/>
  </bookViews>
  <sheets>
    <sheet name="DKŽ_1" sheetId="1" r:id="rId1"/>
    <sheet name="DKŽ_2" sheetId="4" r:id="rId2"/>
    <sheet name="Santrauka"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5" i="4" l="1"/>
  <c r="G16" i="4"/>
  <c r="G35" i="4"/>
  <c r="G36" i="4"/>
  <c r="G37" i="4"/>
  <c r="G38" i="4"/>
  <c r="G39" i="4"/>
  <c r="G40" i="4"/>
  <c r="G41" i="4"/>
  <c r="G42" i="4"/>
  <c r="G43" i="4"/>
  <c r="G44" i="4"/>
  <c r="G45" i="4"/>
  <c r="G46" i="4"/>
  <c r="G47" i="4"/>
  <c r="G48" i="4"/>
  <c r="G49" i="4"/>
  <c r="G50" i="4"/>
  <c r="G51" i="4"/>
  <c r="G52" i="4"/>
  <c r="G53" i="4"/>
  <c r="G24" i="4"/>
  <c r="G25" i="4"/>
  <c r="G26" i="4"/>
  <c r="G27" i="4"/>
  <c r="G28" i="4"/>
  <c r="G29" i="4"/>
  <c r="G30" i="4"/>
  <c r="G31" i="4"/>
  <c r="G32" i="4"/>
  <c r="G33" i="4"/>
  <c r="G10" i="4"/>
  <c r="G11" i="4"/>
  <c r="G12" i="4"/>
  <c r="G13" i="4"/>
  <c r="G14" i="4"/>
  <c r="G15" i="4"/>
  <c r="G17" i="4"/>
  <c r="G18" i="4"/>
  <c r="G19" i="4"/>
  <c r="G20" i="4"/>
  <c r="G21" i="4"/>
  <c r="G22" i="4"/>
  <c r="G23" i="4"/>
  <c r="G6" i="4"/>
  <c r="G7" i="4"/>
  <c r="G8" i="4"/>
  <c r="G135" i="1"/>
  <c r="G136" i="1"/>
  <c r="G137" i="1"/>
  <c r="G138" i="1"/>
  <c r="G139" i="1"/>
  <c r="G140" i="1"/>
  <c r="G141" i="1"/>
  <c r="G142" i="1"/>
  <c r="G143" i="1"/>
  <c r="G144" i="1"/>
  <c r="G145" i="1"/>
  <c r="G146" i="1"/>
  <c r="G125" i="1"/>
  <c r="G126" i="1"/>
  <c r="G127" i="1"/>
  <c r="G128" i="1"/>
  <c r="G129" i="1"/>
  <c r="G130" i="1"/>
  <c r="G131" i="1"/>
  <c r="G132" i="1"/>
  <c r="G133" i="1"/>
  <c r="G115" i="1"/>
  <c r="G116" i="1"/>
  <c r="G117" i="1"/>
  <c r="G118" i="1"/>
  <c r="G119" i="1"/>
  <c r="G120" i="1"/>
  <c r="G121" i="1"/>
  <c r="G122" i="1"/>
  <c r="G102" i="1"/>
  <c r="G103" i="1"/>
  <c r="G104" i="1"/>
  <c r="G105" i="1"/>
  <c r="G106" i="1"/>
  <c r="G107" i="1"/>
  <c r="G108" i="1"/>
  <c r="G109" i="1"/>
  <c r="G110" i="1"/>
  <c r="G111" i="1"/>
  <c r="G112" i="1"/>
  <c r="G113" i="1"/>
  <c r="G114" i="1"/>
  <c r="G90" i="1"/>
  <c r="G91" i="1"/>
  <c r="G92" i="1"/>
  <c r="G93" i="1"/>
  <c r="G94" i="1"/>
  <c r="G95" i="1"/>
  <c r="G96" i="1"/>
  <c r="G97" i="1"/>
  <c r="G98" i="1"/>
  <c r="G99" i="1"/>
  <c r="G100" i="1"/>
  <c r="G101" i="1"/>
  <c r="G82" i="1"/>
  <c r="G83" i="1"/>
  <c r="G84" i="1"/>
  <c r="G85" i="1"/>
  <c r="G86" i="1"/>
  <c r="G87" i="1"/>
  <c r="G88" i="1"/>
  <c r="G89" i="1"/>
  <c r="G77" i="1"/>
  <c r="G78" i="1"/>
  <c r="G79" i="1"/>
  <c r="G64" i="1"/>
  <c r="G65" i="1"/>
  <c r="G66" i="1"/>
  <c r="G67" i="1"/>
  <c r="G68" i="1"/>
  <c r="G69" i="1"/>
  <c r="G70" i="1"/>
  <c r="G71" i="1"/>
  <c r="G72" i="1"/>
  <c r="G73" i="1"/>
  <c r="G74" i="1"/>
  <c r="G75" i="1"/>
  <c r="G62" i="1"/>
  <c r="G59" i="1"/>
  <c r="G60" i="1"/>
  <c r="G61" i="1"/>
  <c r="G50" i="1"/>
  <c r="G51" i="1"/>
  <c r="G52" i="1"/>
  <c r="G53" i="1"/>
  <c r="G54" i="1"/>
  <c r="G55" i="1"/>
  <c r="G56" i="1"/>
  <c r="G57" i="1"/>
  <c r="G58" i="1"/>
  <c r="G38" i="1"/>
  <c r="G39" i="1"/>
  <c r="G40" i="1"/>
  <c r="G41" i="1"/>
  <c r="G42" i="1"/>
  <c r="G43" i="1"/>
  <c r="G44" i="1"/>
  <c r="G45" i="1"/>
  <c r="G46" i="1"/>
  <c r="G47" i="1"/>
  <c r="G15" i="1"/>
  <c r="G16" i="1"/>
  <c r="G17" i="1"/>
  <c r="G18" i="1"/>
  <c r="G19" i="1"/>
  <c r="G20" i="1"/>
  <c r="G21" i="1"/>
  <c r="G22" i="1"/>
  <c r="G23" i="1"/>
  <c r="G24" i="1"/>
  <c r="G25" i="1"/>
  <c r="G26" i="1"/>
  <c r="G27" i="1"/>
  <c r="G28" i="1"/>
  <c r="G29" i="1"/>
  <c r="G30" i="1"/>
  <c r="G31" i="1"/>
  <c r="G32" i="1"/>
  <c r="G33" i="1"/>
  <c r="G34" i="1"/>
  <c r="G35" i="1"/>
  <c r="G36" i="1"/>
  <c r="G37" i="1"/>
  <c r="G9" i="4" l="1"/>
  <c r="I33" i="4" s="1"/>
  <c r="G34" i="4"/>
  <c r="I53" i="4" s="1"/>
  <c r="I8" i="4"/>
  <c r="G147" i="1"/>
  <c r="G134" i="1"/>
  <c r="G123" i="1"/>
  <c r="G76" i="1"/>
  <c r="G63" i="1"/>
  <c r="G49" i="1"/>
  <c r="I147" i="1" l="1"/>
  <c r="G54" i="4"/>
  <c r="C10" i="2" s="1"/>
  <c r="I79" i="1"/>
  <c r="G124" i="1"/>
  <c r="I133" i="1" s="1"/>
  <c r="G48" i="1" l="1"/>
  <c r="G81" i="1"/>
  <c r="I123" i="1" s="1"/>
  <c r="I62" i="1" l="1"/>
  <c r="G14" i="1" l="1"/>
  <c r="G148" i="1" s="1"/>
  <c r="C9" i="2" s="1"/>
  <c r="C12" i="2" s="1"/>
  <c r="I48" i="1" l="1"/>
</calcChain>
</file>

<file path=xl/sharedStrings.xml><?xml version="1.0" encoding="utf-8"?>
<sst xmlns="http://schemas.openxmlformats.org/spreadsheetml/2006/main" count="780" uniqueCount="356">
  <si>
    <t>Valstybinės reikšmės krašto kelio Nr. 168 Klaipėda–Kretinga 7,31 iki 8,53 km ruožo kapitalinis remontas nutiesiant pėsčiųjų taką ir įrengiant apšvietimą</t>
  </si>
  <si>
    <t>Skyrius</t>
  </si>
  <si>
    <t>Eilės Nr.</t>
  </si>
  <si>
    <t>Darbo pavadinimas, aprašymas</t>
  </si>
  <si>
    <t>Mato vnt.</t>
  </si>
  <si>
    <t>Kiekis</t>
  </si>
  <si>
    <t>Vieneto kaina, Eur be PVM (pildo Tiekėjas)</t>
  </si>
  <si>
    <t>Iš viso, Eur be PVM</t>
  </si>
  <si>
    <t>1. Paruošiamieji darbai</t>
  </si>
  <si>
    <t>1.1</t>
  </si>
  <si>
    <t>Kelio ašinės linijos ir kelio juostos nužymėjimas trasoje</t>
  </si>
  <si>
    <t>km</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</si>
  <si>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</si>
  <si>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</si>
  <si>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</si>
  <si>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</si>
  <si>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</si>
  <si>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</si>
  <si>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</si>
  <si>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</si>
  <si>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</si>
  <si>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</si>
  <si>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</si>
  <si>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</si>
  <si>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</si>
  <si>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</si>
  <si>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</si>
  <si>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</si>
  <si>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</si>
  <si>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</si>
  <si>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</si>
  <si>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</si>
  <si>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</si>
  <si>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</si>
  <si>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</si>
  <si>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</si>
  <si>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</si>
  <si>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</si>
  <si>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</si>
  <si>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</si>
  <si>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</si>
  <si>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ha</t>
  </si>
  <si>
    <t>1.31</t>
  </si>
  <si>
    <t>1.32</t>
  </si>
  <si>
    <t>1.33</t>
  </si>
  <si>
    <t>1.34</t>
  </si>
  <si>
    <t>1.35</t>
  </si>
  <si>
    <t>vnt.</t>
  </si>
  <si>
    <t>t</t>
  </si>
  <si>
    <t>vnt</t>
  </si>
  <si>
    <t>m</t>
  </si>
  <si>
    <t>m3</t>
  </si>
  <si>
    <t>Iš viso skyriuje 1, Eur be PVM</t>
  </si>
  <si>
    <t>2. Žemės darbai</t>
  </si>
  <si>
    <t>2.1</t>
  </si>
  <si>
    <t>Dirvožemio pašalinimas, perstumiant jį 55 kW buldozeriais iki 50 m k9=1.15</t>
  </si>
  <si>
    <t>2.2</t>
  </si>
  <si>
    <t>Dirvožemio kasimas ekskavatoriumi su 0,65 m3 kaušu,pakrovimas į autosaviv., išvežimas iki 3 km atstumu (sandėliavimui) k9=1.15</t>
  </si>
  <si>
    <t>2.3</t>
  </si>
  <si>
    <t>2.4</t>
  </si>
  <si>
    <t>Dirvožemio kasimas ekskavatoriumi su 0,65 m3 kaušu,pakrovimas į autosaviv., vežimas rangovo pasirinktu atstumu (į išlykį) k9=1.15</t>
  </si>
  <si>
    <t>2.5</t>
  </si>
  <si>
    <t>Grunto kasimas ekskavatoriais su 0,65 m3 kaušu, pakrovimas į autosaviv., pervežimas iki 3 km atstumu (sandėliavimui) k9=1.15</t>
  </si>
  <si>
    <t>2.6</t>
  </si>
  <si>
    <t>Grunto kasimas ekskavatoriais su 0,65 m3 kaušu, pakrovimas į autosaviv., pervežimas rangovo pasirinktu atstumu (į išlykį) k9=1.15</t>
  </si>
  <si>
    <t>2.7</t>
  </si>
  <si>
    <t>Iškasto drenuojančio grunto atvežimas iš sandėliavimo vietos iki 3 km atstumu k9=1.15</t>
  </si>
  <si>
    <t>2.8</t>
  </si>
  <si>
    <t>Žemės sankasos įrengimas iš esamo grunto k9=1.15</t>
  </si>
  <si>
    <t>2.9</t>
  </si>
  <si>
    <t>Žemės sankasos viršaus planiravimas mechanizuotu būdu k9=1.15</t>
  </si>
  <si>
    <t>2.10</t>
  </si>
  <si>
    <t>Žemės sankasos viršaus tankinimas mechanizuotu būdu k9=1.15</t>
  </si>
  <si>
    <t>2.11</t>
  </si>
  <si>
    <t>Plotų, sankasos šlaitų, šlaitų ir griovio dugno planiravimas mechanizuotu būdu k9=1.15</t>
  </si>
  <si>
    <t>2.12</t>
  </si>
  <si>
    <t>Plotų, sankasos šlaitų, šlaitų ir griovio dugno planiravimas rankiniu būdu k9=1.15</t>
  </si>
  <si>
    <t>2.13</t>
  </si>
  <si>
    <t>Dirvožemioatvežimas iš sandėliavimo vietos iki 3 km atstumu k9=1.15</t>
  </si>
  <si>
    <t>2.14</t>
  </si>
  <si>
    <t>Šlaitų tvirtinimas 6 cm dirvožemio sluoksniu, paskleidžiant gruntą ir pasėjant žoles mechanizuotu būdu k9=1.15</t>
  </si>
  <si>
    <t>Iš viso skyriuje 2, Eur be PVM</t>
  </si>
  <si>
    <t>3. Vandens nuvedimas</t>
  </si>
  <si>
    <t>3.1</t>
  </si>
  <si>
    <t>Plastikinių lietaus nuotakyno šulinių montavimas, kai šulinių skersmuo 600 mm k9=1.15</t>
  </si>
  <si>
    <t>3.2</t>
  </si>
  <si>
    <t>Paviršinio vandens nuleistuvo PN-45 įrengimas griovyje k9=1.15</t>
  </si>
  <si>
    <t>3.3</t>
  </si>
  <si>
    <t>160 mm skersmens plastmasinių įmovinių vamzdžių montavimas, kai 100 m vamzdyne -17 sandūrų k9=1.15</t>
  </si>
  <si>
    <t>3.4</t>
  </si>
  <si>
    <t>Plastmasinio valymo ir inspektavimo kanalizacijos šulinio 315 mm skersmens montavimas k9=1.15</t>
  </si>
  <si>
    <t>3.5</t>
  </si>
  <si>
    <t>.Drenažo rinktuvų iš d 110x0,4 mm poliet.vamzdžių įrengimas per kelius, kasant tranšėjas vienakauš. eksk., atsat. kelio dangą k9=1.15</t>
  </si>
  <si>
    <t>3.6</t>
  </si>
  <si>
    <t>Filtracinės geotekstilės įrengimas k9=1.15</t>
  </si>
  <si>
    <t>3.7</t>
  </si>
  <si>
    <t>Plastikinės d600 mm pralaidos prailginimas k9=1.15</t>
  </si>
  <si>
    <t>3.8</t>
  </si>
  <si>
    <t>Plastikinio d400 mm vamzdžio įrengimas k9=1.15</t>
  </si>
  <si>
    <t>3.9</t>
  </si>
  <si>
    <t>Pagrindų iš biriųjų medžiagų pralaidoms įrengimas (smėlio) k8=1.03, k9=1.15</t>
  </si>
  <si>
    <t>3.10</t>
  </si>
  <si>
    <t>Vandens pralaidų antgalių tvirtinimas betoninėmis plokštėmis P1-1 (0.49x0.49x0.08m) ant skaldos pagrindo k9=1.15</t>
  </si>
  <si>
    <t>3.11</t>
  </si>
  <si>
    <t>Grunto kasimas ekskavatoriais vamzdžių tranšėjoms k9=1.15</t>
  </si>
  <si>
    <t>3.12</t>
  </si>
  <si>
    <t>Mechanizuotas tranšėjų ir duobių užpylimas gruntu k9=1.15</t>
  </si>
  <si>
    <t>3.13</t>
  </si>
  <si>
    <t>Supilto grunto tankinimas k9=1.15</t>
  </si>
  <si>
    <t>3.14</t>
  </si>
  <si>
    <t>Iš viso skyriuje 3, Eur be PVM</t>
  </si>
  <si>
    <t>4. Kelio dangos konstrukcija (I variantas)</t>
  </si>
  <si>
    <t>4 cm storio viensluoksnės dangos įrengimas,panaudojant asfaltbet.klotuvą su autom. a.reg. iš asfaltbet.mišinioAC 11 VS k8=1.17,k9=1.15</t>
  </si>
  <si>
    <t>4 cm storio viensluoksnės dangos įrengimas,panaudojant asfaltbet.klotuvą su autom. a.reg. iš asfaltbet.mišinio AC 16 AS k8=1.17,k9=1.15</t>
  </si>
  <si>
    <t>8 cm storio viensluoksnės dangos įrengimas,panaudojant asfaltbet.klotuvą su autom. a.reg. iš asfaltbet.mišinio AC 22 PN k8=1.17,k9=1.15</t>
  </si>
  <si>
    <t>10 cm storio viensluoksnės dangos įrengimas,panaudojant asfaltbet.klotuvą su autom. a.reg. iš asfaltbet.mišinio AC 22 PS k8=1.17,k9=1.15</t>
  </si>
  <si>
    <t>Asfalto armavimo tinklo įrengimas k9=1.15</t>
  </si>
  <si>
    <t>Tarpsluoksnių gruntavimas bitumine emulsija k8=1.17,k9=1.15</t>
  </si>
  <si>
    <t>Naujos kelio dangos pašiurkštinimas granito skaldele, kai danga apdorojama bitumo emulsija k8=1.17, k9=1.15</t>
  </si>
  <si>
    <t>Išilginių/skersinių asfalto dangos siūlių apdorojimas bitumine mase, klojant asfaltą "karštas prie šalto" k8=1.17,k9=1.15</t>
  </si>
  <si>
    <t>Dvisluoksnio 20 cm storio pagrindo įrengimas iš nesurištųjų skaldytų mineralinių medžiagų mišinio fr. 0/45 įrengimas k9=1.15</t>
  </si>
  <si>
    <t>Viensluoksnio 15 cm storio pagrindo įrengimas iš nesurištųjų skaldytų mineralinių medžiagų mišinio fr. 0/45 įrengimas k9=1.15</t>
  </si>
  <si>
    <t>3,0 cm storio pasluoksnio iš atsijų įrengimas k9=1.15</t>
  </si>
  <si>
    <t>Grindinio įrengimas iš betono trinkelių rankiniu būdu, užpilant siūles akmens atsijomis k9=1.15</t>
  </si>
  <si>
    <t>Betoninių bortų BR 100.22.15 įrengimas ant betoninio pagrindo k9=1.15</t>
  </si>
  <si>
    <t>3.15</t>
  </si>
  <si>
    <t>Betoninių bortų BR 100.30.15 įrengimas ant betoninio pagrindo k9=1.15</t>
  </si>
  <si>
    <t>3.16</t>
  </si>
  <si>
    <t>Betoninių bortų BR 100.22.15 įrengimas ant betoninio pagrindo (nuleisti iki dangos) k9=1.15</t>
  </si>
  <si>
    <t>3.17</t>
  </si>
  <si>
    <t>Betoninių bortų BR 100.30/22.15 įrengimas ant betoninio pagrindo k9=1.15</t>
  </si>
  <si>
    <t>3.18</t>
  </si>
  <si>
    <t>Gazoninių bortelių 100.8.20 įrengimas ant betoninio pagrindo k9=1.15</t>
  </si>
  <si>
    <t>3.19</t>
  </si>
  <si>
    <t>Šalčio nejautraus sluoksnio iš nesurištojo mineralinių medžiagų mišinio įrengimas k9=1.15</t>
  </si>
  <si>
    <t>3.20</t>
  </si>
  <si>
    <t>42 cm storio apsauginio šalčiui atsparaus sluoksnio iš nesurištojo mineralinių medžiagų mišinio įrengimas k9=1.15</t>
  </si>
  <si>
    <t>Viensluoksnio 10 cm storio pagrindo įrengimas iš dolomitinės skaldos k9=1.15</t>
  </si>
  <si>
    <t>4. Kelio dangos konstrukcija (II variantas)</t>
  </si>
  <si>
    <t>4 cm storio viensluoksnės dangos įrengimas,panaudojant asfaltbet.klotuvą su autom. a.reg. iš asfaltbet.mišinioAC 11 VS k8=1.17, k9=1.15</t>
  </si>
  <si>
    <t>4 cm storio viensluoksnės dangos įrengimas,panaudojant asfaltbet.klotuvą su autom. a.reg. iš asfaltbet.mišinio AC 16 AS k8=1.17, k9=1.15</t>
  </si>
  <si>
    <t>8 cm storio viensluoksnės dangos įrengimas,panaudojant asfaltbet.klotuvą su autom. a.reg. iš asfaltbet.mišinio AC 22 PN k8=1.17, k9=1.15</t>
  </si>
  <si>
    <t>10 cm storio viensluoksnės dangos įrengimas,panaudojant asfaltbet.klotuvą su autom. a.reg. iš asfaltbet.mišinio AC 22 PS k8=1.17, k9=1.15</t>
  </si>
  <si>
    <t>Tarpsluoksnių gruntavimas bitumine emulsija k8=1.17, k9=1.15</t>
  </si>
  <si>
    <t>Viensluoksnio 15 cm storio pagrindo įrengimas iš nesurištųjų neskaldytų mineralinių medžiagų mišinio fr. 0/45 įrengimas k9=1.15</t>
  </si>
  <si>
    <t>Iš viso skyriuje 4, Eur be PVM</t>
  </si>
  <si>
    <t>5. Eismo organizavimo priemonės</t>
  </si>
  <si>
    <t>4.1</t>
  </si>
  <si>
    <t>Kelio ženklų vienstiebių metalinių atramų (d=76mm) ant monolitinių betoninių pamatų pastatymas k9=1.15</t>
  </si>
  <si>
    <t>4.2</t>
  </si>
  <si>
    <t>Kelio ženklų skydų montavimas prie vienstiebių atramų rankiniu budu</t>
  </si>
  <si>
    <t>4.3</t>
  </si>
  <si>
    <t>Kelio ženklų skydų montavimas prie apšvietimo atramų rankiniu budu</t>
  </si>
  <si>
    <t>4.4</t>
  </si>
  <si>
    <t>Kelio dangos ženklinimas termoplastu su stiklo rutuliukais arba šaltu plastiku ištisine linija kelių ženklinimo mašinomis, kai linijos plotis 0,12m k9=1.15</t>
  </si>
  <si>
    <t>4.5</t>
  </si>
  <si>
    <t>Kelio dangos ženklinimas termoplastu su stiklo rutuliukais arba šaltu plastiku pertraukiama 0,12m pločio linija kelių ženklinimo mašinomis, kai brūkšnio ir tarpo santykis 1:3 k9=1.15</t>
  </si>
  <si>
    <t>4.6</t>
  </si>
  <si>
    <t>Kelio dangos ženklinimas termoplastu su stiklo rutuliukais arba šaltu plastiku pertraukiama 0,12 m pločio linija kelių ženklinimo mašinomis, kai brūkšnio ir tarpo santykis 3:1 k9=1.15</t>
  </si>
  <si>
    <t>4.7</t>
  </si>
  <si>
    <t>Kelio dangos ženklinimas termoplastu su stiklo rutuliukais arba šaltu plastiku pertraukiama 0,12 m pločio linija kelių ženklinimo mašinomis, kai brūkšnio ir tarpo santykis 1:1 k9=1.15</t>
  </si>
  <si>
    <t>4.8</t>
  </si>
  <si>
    <t>Kelio dangos ženklinimas termoplastu su stiklo rutuliukais arba šaltu plastiku ištisine linija kelių ženklinimo mašinomis, kai linijos plotis 0,2m k9=1.15</t>
  </si>
  <si>
    <t>4.9</t>
  </si>
  <si>
    <t>Kelio dangos ženklinimas termoplastu su stiklo rutuliukais arba šaltu plastiku pertraukiama 0,20 m pločio linija kelių ženklinimo mašinomis, kai brūkšnio ir tarpo santykis 1:1 k9=1.15</t>
  </si>
  <si>
    <t>4.10</t>
  </si>
  <si>
    <t>Plotų ženklinimas termoplastu arba šaltu plastiku k8=1.09, k9=1.15</t>
  </si>
  <si>
    <t>m2</t>
  </si>
  <si>
    <t>Iš viso skyriuje 5, Eur be PVM</t>
  </si>
  <si>
    <t>6. Kiti darbai</t>
  </si>
  <si>
    <t>5.1</t>
  </si>
  <si>
    <t>Pėsčiųjų apsaugos tvorelės įrengimas</t>
  </si>
  <si>
    <t>5.2</t>
  </si>
  <si>
    <t>Sferinių stiklinių atšvaitų (d=30 mm) įrengimas kelio bordiūruose k9=1.15</t>
  </si>
  <si>
    <t>5.3</t>
  </si>
  <si>
    <t>Metalinių dvipusių kelio atitvarų ant metalinių statramsčių perstatymas, įkalant statramsčius (atstumas tarp statramsčių 4,0 m) k3=0.000, k9=1.15</t>
  </si>
  <si>
    <t>5.4</t>
  </si>
  <si>
    <t>Paklotų kabelių apsauga surenkamais gaubtais, atkasant kabelius, kai surenkamo gaubto skersmuo 110 mm k9=1.15</t>
  </si>
  <si>
    <t>5.5</t>
  </si>
  <si>
    <t>Kabelių apsaugos plastikinių gofruotų vamzdžių klojimas tranšėjose, kai vamzdžio išorinis skersmuo daugiau 32 mm iki 63 mm</t>
  </si>
  <si>
    <t>5.6</t>
  </si>
  <si>
    <t>Surenkamo ryšių kanalizacijos šulinio RKŠ-2 įrengimas k9=1.15</t>
  </si>
  <si>
    <t>5.7</t>
  </si>
  <si>
    <t>Autobusų–troleibusų stotelių paviljonų montavimas, kai stulpai tvirtinami inkariniais varžtais</t>
  </si>
  <si>
    <t>5.8</t>
  </si>
  <si>
    <t>Suolų įrengimas stotelėse</t>
  </si>
  <si>
    <t>5.9</t>
  </si>
  <si>
    <t>Šiukšlių dėžės įrengimas</t>
  </si>
  <si>
    <t>5.10</t>
  </si>
  <si>
    <t>Mirksinčių žibintų virš pėsčiųjų perėjos ženklų įrengimas</t>
  </si>
  <si>
    <t>Betono trinkelių grindinio atstatymas, užpilant siūles (cemento skiediniu) k9=1.15</t>
  </si>
  <si>
    <t>Laukimo paviljonas (komplekte)</t>
  </si>
  <si>
    <t>kompl.</t>
  </si>
  <si>
    <t>Suolas (komplekte)</t>
  </si>
  <si>
    <t>Iš viso skyriuje 6, Eur be PVM</t>
  </si>
  <si>
    <t>Elektrotechnikos dalis. Apšvietimas</t>
  </si>
  <si>
    <t>1. Demontavimo darbai</t>
  </si>
  <si>
    <t>Kabelinės linijos demontavimas tranšėjose,  kai 1m kabelio masė iki 3 kg  k1=0.30,k2=0.30,k3=0.000,k9=1.15</t>
  </si>
  <si>
    <t>.Kontaktinio tinklo metalinių atramų, kurių masė iki 1 t, demontavimas  k9=1.15</t>
  </si>
  <si>
    <t>Šviestuvų, kabinamų ant kronšteinų, demontavimas</t>
  </si>
  <si>
    <t>2. Montavimo darbai</t>
  </si>
  <si>
    <t>Tranšėjų 1m gylio 1-2 kabeliams kasimas 0,25m3 talpos kaušu ekskavatoriais I-II grupės grunte  k9=1.15</t>
  </si>
  <si>
    <t>Tranšėjų 1m gylio 1-2 kabeliams užpylimas buldozeriais 59 kW(80AJ)  I-II grupės grunte iš sankasos  k9=1.15</t>
  </si>
  <si>
    <t>Tranšėjų kasimas rankiniu būdu 1-2 kabeliams I-II grupės grunte iki 1m gylio  k9=1.15</t>
  </si>
  <si>
    <t>Tranšėjų užpylimas rankiniu būdu 1-2 kabeliams I-II grupės grunte  k9=1.15</t>
  </si>
  <si>
    <t>Polietileninių iki 110 mm skersmens vamzdžių paklojimas  k9=1.15</t>
  </si>
  <si>
    <t>Duobių betranšėjiniam inžinerinių tinklų tiesimui kasimas  k9=1.15</t>
  </si>
  <si>
    <t>Tranšėjų, iškasų ir duobių užpylimas II grupės gruntu rankiniu būdu  k9=1.15</t>
  </si>
  <si>
    <t>Uždaro perėjimo iki 50 m ilgio įrengimas kryptinio gręžimo įrenginiu, įtraukiant plastikinį vamzdį, kai vamzdžių skersmuo  iki 63 mm (trasos ilgis)  k9=1.15</t>
  </si>
  <si>
    <t>Kabelio tiesimas vamzdžiuose, blokuose, laidadėžėse, kai kabelio masė iki 3kg</t>
  </si>
  <si>
    <t>Kabelio tiesimas įrengtom konstrukcijom arba loviais, tvirtinant visu ilgiu, kai 1m kabelio masė iki 3kg</t>
  </si>
  <si>
    <t>Signalinės juostos paklojimas tranšėjoje virš pakloto kabelio  k9=1.15</t>
  </si>
  <si>
    <t>Cinkuotų apšvietimo stulpų montavimas gelžbetoniniuose pamatuose, kasant duobes rankiniu būdu , kai apšvietimo stulpų aukštis daugiau 6,5m iki 8,5m</t>
  </si>
  <si>
    <t>Cinkuotų gembių montavimas ant apšvietimo stulpų iš autobokštelių , kai gembės lenktos</t>
  </si>
  <si>
    <t>Cinkuotų apšvietimo stulpų montavimas gelžbetoniniuose pamatuose, gręžiant , kai apšvietimo stulpų aukštis iki 6,5m</t>
  </si>
  <si>
    <t>2.15</t>
  </si>
  <si>
    <t>Šviesos diodų lempų šviestuvų gatvių apšvietimui montavimas ant įrengtų apšvietimo atramų</t>
  </si>
  <si>
    <t>2.16</t>
  </si>
  <si>
    <t>Skydelio su gnybtais ir vienu 1F C6A automatiniu jungikliu montavimas atramoje (pritaikyta)</t>
  </si>
  <si>
    <t>2.17</t>
  </si>
  <si>
    <t>Iki 1000 V įtampos iki 70mm2 skersp.kabeliui galinės movos su terminiais vamzdeliais montavimas</t>
  </si>
  <si>
    <t>2.18</t>
  </si>
  <si>
    <t>Kabelio izoliacijos varžos matavimas</t>
  </si>
  <si>
    <t>2.19</t>
  </si>
  <si>
    <t>.Įžemiklių, surenkamų iš atskirų grandžių, įgilinimas daugiau 5m iki 10m gylio I-II gr. grunte</t>
  </si>
  <si>
    <t>2.20</t>
  </si>
  <si>
    <t>Apšvietimo atramos prijungimas prie įžeminimo kontūro</t>
  </si>
  <si>
    <t>2.21</t>
  </si>
  <si>
    <t>Įžeminimo kontūro varžos matavimas</t>
  </si>
  <si>
    <t>2.22</t>
  </si>
  <si>
    <t>Plotų išlyginimas rankiniu būdu, kai gruntas II grupės  k9=1.15</t>
  </si>
  <si>
    <t>2.23</t>
  </si>
  <si>
    <t>I-II grupės grunto tankinimas vibroplokštėmis  k8=1.14,k9=1.15</t>
  </si>
  <si>
    <t>2.24</t>
  </si>
  <si>
    <t>Dirvos paruošimas gazonams rank. būdu II gr. grunte, nepilant augalinio dirvožemio  k9=1.15</t>
  </si>
  <si>
    <t>2.25</t>
  </si>
  <si>
    <t>Paprastų,parterinių ir mauritaniškų gazonų užsėjimas rankiniu būdu  k9=1.15</t>
  </si>
  <si>
    <t>3. Medžiagos</t>
  </si>
  <si>
    <t>1 kV kabelis Al 4x35 mm2</t>
  </si>
  <si>
    <t>1 kV kabelis Cu 3x1,5 mm2</t>
  </si>
  <si>
    <t>0,4 kV kabelio 4x35mm2 galinė mova su antgaliais</t>
  </si>
  <si>
    <t>PE vamzdis Ø63 mm</t>
  </si>
  <si>
    <t>Kabelių apsaugos PE vamzdžiai Ø63 mm klojami uždaru būdu</t>
  </si>
  <si>
    <t>Signalinės juosta "Dėmesio ! Kabelis ! "</t>
  </si>
  <si>
    <t>Apšvietimo saugi atrama, h=8m, su pamatu, apsaugine pamato guma</t>
  </si>
  <si>
    <t>Vienašakė gembė 2 m aukščio ir 1,5 m ilgio, pasvirimo kampas 0°</t>
  </si>
  <si>
    <t>Gatvės apšvietimo atrama, h=6m, su pamatu, apsaugine pamato guma</t>
  </si>
  <si>
    <t>Vienašakė gembė 0,5 m aukščio ir 1 m ilgio, pasvirimo kampas 0°</t>
  </si>
  <si>
    <t>Skydelis su SV15 gnybtais ir vienu automatiniu jungikliu 1F C6A</t>
  </si>
  <si>
    <t>Gatvės 78W, 10694 lm, 4000K LED šviestuvas</t>
  </si>
  <si>
    <t>Pėsčiųjų perėjų apšvietimo šviestuvas 77W, 9301 lm, 5700K LED šviestuvas</t>
  </si>
  <si>
    <t>Pėsčiųjų perėjų 2x3W LED žymėjimui skirtas šviestuvas</t>
  </si>
  <si>
    <t>Įžeminimo strypas   14 mm, L=1,5</t>
  </si>
  <si>
    <t>Įkalimo galvutė   14 mm</t>
  </si>
  <si>
    <t>Antgalis strypui   14 mm</t>
  </si>
  <si>
    <t>Įžeminimo strypų sujungimo mova   14 mm</t>
  </si>
  <si>
    <t>Kryžminė jungtis</t>
  </si>
  <si>
    <t>Cinkuota plieninė juosta 30x4mm</t>
  </si>
  <si>
    <t>kg</t>
  </si>
  <si>
    <t>DARBŲ KIEKIŲ ŽINIARAŠČIŲ SANTRAUKA</t>
  </si>
  <si>
    <t>Darbų kiekių žin. nr.</t>
  </si>
  <si>
    <t>Žiniaraščio pavadinimas</t>
  </si>
  <si>
    <t>Vertė, EUR be PVM</t>
  </si>
  <si>
    <t>1.</t>
  </si>
  <si>
    <t>2.</t>
  </si>
  <si>
    <t>3.</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</si>
  <si>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</si>
  <si>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</si>
  <si>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</si>
  <si>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</si>
  <si>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</si>
  <si>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 xml:space="preserve">Minkštų veislių medžių iki 16 cm storio kirtimas, šakų genėjimas ir kelmų pašalinimas </t>
  </si>
  <si>
    <t xml:space="preserve">Minkštų veislių medžių nuo 16 iki 32 cm storio kirtimas, šakų genėjimas ir kelmų pašalinimas </t>
  </si>
  <si>
    <t xml:space="preserve">Minkštų veislių medžių storesnių kaip 32 cm storio kirtimas, šakų genėjimas ir kelmų pašalinimas </t>
  </si>
  <si>
    <t xml:space="preserve">Kietų veislių medžių iki 16 cm storio kirtimas, šakų genėjimas ir kelmų pašalinimas </t>
  </si>
  <si>
    <t xml:space="preserve">Kietų veislių medžių nuo 16 iki 24 cm storio kirtimas, šakų genėjimas ir kelmų pašalinimas </t>
  </si>
  <si>
    <t xml:space="preserve">Kietų veislių medžių 24 iki 32 cm storio kirtimas, šakų genėjimas ir kelmų pašalinimas </t>
  </si>
  <si>
    <t xml:space="preserve">Kietų veislių medžių storesnių kaip 32 cm storio kirtimas, šakų genėjimas ir kelmų pašalinimas </t>
  </si>
  <si>
    <t>Vidutinio tankumo krūmų ir smulkaus miško pašalinimas mechanizuotu būdu</t>
  </si>
  <si>
    <t>Medžių atliekų smulkinimas ir paskleidimas vietoje</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</si>
  <si>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(31,5 m3)</t>
  </si>
  <si>
    <t>Signalinių stulpelių išardymas</t>
  </si>
  <si>
    <t xml:space="preserve">Lanksčių signalinių stulpelių išardymas </t>
  </si>
  <si>
    <t>Apsauginių metalinių kelio atitvarų (dvipusių) išardymas</t>
  </si>
  <si>
    <t>Išrautų medžių kelmų pakrovimas ir išvežimas rangovo pasirinktu atstumu utilizavimui</t>
  </si>
  <si>
    <t xml:space="preserve">Kelio ženklų skydų demontavimas nuo vienastiebių atramų </t>
  </si>
  <si>
    <t>Kelio ženklų skydų demontavimas nuo dvistiebių atramų</t>
  </si>
  <si>
    <t>Kelio ženklų vienastiebių atramų demontavimas</t>
  </si>
  <si>
    <t>Kelio ženklų dvistiebių atramų demontavimas</t>
  </si>
  <si>
    <t xml:space="preserve">Asfalto dangos demontavimas vidutiniškai 12 cm storiu su pakrovimu </t>
  </si>
  <si>
    <t xml:space="preserve">8 cm storio asfaltbetonio dangos sluoksnio frezavimas su pakrovimu </t>
  </si>
  <si>
    <t xml:space="preserve">12 m storio asfaltbetonio dangos sluoksnio frezavimas su pakrovimu </t>
  </si>
  <si>
    <t>Suoliukų išardymas</t>
  </si>
  <si>
    <t>Šiukšlių dėžių išardymas</t>
  </si>
  <si>
    <t>Bordiūrų (gatvės bortų), sudėtų ant betono pagrindo, išardymas</t>
  </si>
  <si>
    <t>Bordiūrų (šaligatvio bortų), sudėtų ant betono pagrindo, išardymas</t>
  </si>
  <si>
    <t>Keleivių laukimo paviljonų išardymas</t>
  </si>
  <si>
    <t>Betoninių plytelių dangos išardymas</t>
  </si>
  <si>
    <t xml:space="preserve">Betoninių perono plokščių dangos išardymas </t>
  </si>
  <si>
    <t>Betoninių šulinių demontavimas</t>
  </si>
  <si>
    <t>Esamų plastikinių D600 mm pralaidų išvalymas</t>
  </si>
  <si>
    <t>Statybinių šiukšlių pakrovimas ir išvežimas (žiūrėti žiniaraščio priedą dėl išvežimo)</t>
  </si>
  <si>
    <t>4.11</t>
  </si>
  <si>
    <t>4.12</t>
  </si>
  <si>
    <t>4.13</t>
  </si>
  <si>
    <t>4.14</t>
  </si>
  <si>
    <t>4.15</t>
  </si>
  <si>
    <t>4.16</t>
  </si>
  <si>
    <t>4.17</t>
  </si>
  <si>
    <t>4.18</t>
  </si>
  <si>
    <t>4.19</t>
  </si>
  <si>
    <t>4.20</t>
  </si>
  <si>
    <t>4.21</t>
  </si>
  <si>
    <t>6.1</t>
  </si>
  <si>
    <t>6.2</t>
  </si>
  <si>
    <t>6.3</t>
  </si>
  <si>
    <t>6.4</t>
  </si>
  <si>
    <t>6.5</t>
  </si>
  <si>
    <t>6.6</t>
  </si>
  <si>
    <t>6.7</t>
  </si>
  <si>
    <t>6.8</t>
  </si>
  <si>
    <t>6.9</t>
  </si>
  <si>
    <t>6.10</t>
  </si>
  <si>
    <t>6.11</t>
  </si>
  <si>
    <t>6.12</t>
  </si>
  <si>
    <t>6.13</t>
  </si>
  <si>
    <t>6.14</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</si>
  <si>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</si>
  <si>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 xml:space="preserve"> m2</t>
  </si>
  <si>
    <t>I dangos konstrukcijos variantas</t>
  </si>
  <si>
    <t>II dangos konstrukcijos variantas</t>
  </si>
  <si>
    <r>
      <t xml:space="preserve">Pastaba: Tiekėjas pildo </t>
    </r>
    <r>
      <rPr>
        <u/>
        <sz val="11"/>
        <color rgb="FFFF0000"/>
        <rFont val="Times New Roman"/>
        <family val="1"/>
        <charset val="186"/>
      </rPr>
      <t>pasirinktinai</t>
    </r>
    <r>
      <rPr>
        <sz val="11"/>
        <color rgb="FFFF0000"/>
        <rFont val="Times New Roman"/>
        <family val="1"/>
        <charset val="186"/>
      </rPr>
      <t xml:space="preserve"> tik vieną dangos konstrukcijos variantą: I ar II. </t>
    </r>
  </si>
  <si>
    <t>Grįžtamosios medžiagos (nufrezuotas/demontuotas asfaltas), įkainis 9,58 Eur/m3 (įvertinamas su minuso ženklu; grįžtamosios medžiagos atiteks rangovui)</t>
  </si>
  <si>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konkursiniame pasiūlyme vertinasi pats rangovas savarankiškai savo rizika.</t>
    </r>
  </si>
  <si>
    <t>10 priedas</t>
  </si>
  <si>
    <t>I pirkimo dalis</t>
  </si>
  <si>
    <t>DARBŲ KIEKIŲ ŽINIARAŠČIAI IR DARBŲ KIEKIŲ ŽINIARAŠČIŲ SANTRAUKA</t>
  </si>
  <si>
    <t>DARBŲ KIEKIŲ ŽINIARAŠČIAI</t>
  </si>
  <si>
    <t>Darbų kiekių žiniaraštis Nr. 1.   Valstybinės reikšmės krašto kelio Nr. 168 Klaipėda–Kretinga 7,31 iki 8,53 km ruožo kapitalinis remontas nutiesiant pėsčiųjų taką ir įrengiant apšvietimą</t>
  </si>
  <si>
    <t>Darbų kiekių žiniaraštis Nr. 2. Elektrotechnikos dalis. Apšvietimas</t>
  </si>
  <si>
    <t>Kelio ženklų skydų ir atramų (be pamatų) / signalinių stulpelių/atitvarų ir kt. pakrovimas ir išvežimas (žiūrėti žiniaraščio priedą dėl išvežimo, kuris randasi žemiau darbų kiekių žiniaraščių santraukos)</t>
  </si>
  <si>
    <t>Statybinio laužo (betoninių kelio ženklų pamatų ir t.t.) pakrovimas ir išvežimas (žiūrėti žiniaraščio priedą dėl išvežimo, kuris randasi žemiau darbų kiekių žiniaraščių santraukos)</t>
  </si>
  <si>
    <t>Antrinio panaudojimo medžiagų (betoninių geros būklės gaminių) pakrovimas ir išvežimas (žiūrėti žiniaraščio priedą dėl išvežimo, kuris randasi žemiau darbų kiekių žiniaraščio santraukos)</t>
  </si>
  <si>
    <t xml:space="preserve">   I pirkimo dalis (pabaiga)</t>
  </si>
  <si>
    <t xml:space="preserve">   I pirkimo dalis (tęsinys)</t>
  </si>
  <si>
    <r>
      <t>Vykdant valstybinės reikšmės kelių rekonstravimo/remonto darbus susidarančios medžiagos, kurios nenaudojamos projekte ir kurios gali būti panaudotos pakartotinai, turi būti gabenamos į užsakovo – VĮ Lietuvos automobilių kelių direkcijos nurodytą sandėliavimo vietą – Raseinių kelių tarnybos Pagrybio meistrija, Aušrinės g. 2, Iždonų k., Kaltinėnų sen., Šilalės r</t>
    </r>
    <r>
      <rPr>
        <b/>
        <sz val="10"/>
        <rFont val="Times New Roman"/>
        <family val="1"/>
        <charset val="186"/>
      </rPr>
      <t>.</t>
    </r>
    <r>
      <rPr>
        <sz val="10"/>
        <rFont val="Times New Roman"/>
        <family val="1"/>
        <charset val="186"/>
      </rPr>
      <t xml:space="preserve">
Medžiagos, kurios turi būti gabenamos į sandėliavimo vietas:
1. Metalo gaminiai (neužteršti betonu ir kt. medžiagomis (t. y. turi būti nuvalyti)): kelio ženklai, kelio ženklų atramos, apšvietimo ir kiti stulpai,  apsauginiai atitvarai ir jų elementai, tiltų ir viadukų turėklai, kiti metalo gaminiai, sijos, spraustasienės, pralaidos ir kt.;
2. Betono ir gelžbetonio gaminiai (tik nepažeisti mechaniškai ir tinkami naudoti): pralaidos, trinkelės, bortai ir kt.;
3.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</si>
  <si>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t>3.10a</t>
  </si>
  <si>
    <t>3.10b</t>
  </si>
  <si>
    <t>Pralaidų antgalių plastikiniams vamzdžiams PA-6P įrengimas</t>
  </si>
  <si>
    <t>Pralaidų antgalių plastikiniams vamzdžiams PA-4P įrengimas</t>
  </si>
  <si>
    <t>IŠ VISO ŽINIARAŠTYJE Nr. 1, EUR BE PVM</t>
  </si>
  <si>
    <t>Elektros kabelinių linijų apsaugojimas (AB ,,Energijos skirstymo operatorius'')*</t>
  </si>
  <si>
    <t>IŠ VISO ŽINIARAŠTYJE Nr. 2, EUR BE PVM</t>
  </si>
  <si>
    <t>3.6a</t>
  </si>
  <si>
    <t>Skaldelės fr. 11/12 prizmės aplink drenažą įrengimas</t>
  </si>
  <si>
    <t>*Pastaba dėl AB ,,Energijos skirstymo operatorius'': Rangovas savo konkursiniame pasiūlyme turi įsivertinti eilutėje nurodytą sumą. Rangova.,s pasirašęs sutartį su VĮ Lietuvos automobilių kelių direkcija dėl kelio rekonstravimo/remonto, turės sudaryti sutartį su AB „Energijos skirstymo operatorius“ dėl AB ,,Energijos skirstymo operatorius'' priklausančių tinklų pertvarkymo. VĮ Lietuvos automobilių kelių direkcija Rangovui už AB „Energijos skirstymo operatorius“ priklausančių tinklų pertvarkymą apmokės už faktiškai atliktus darbus.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</si>
</sst>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20">
    <font>
      <sz val="11"/>
      <color theme="1"/>
      <name val="Calibri"/>
      <family val="2"/>
      <charset val="186"/>
      <scheme val="minor"/>
    </font>
    <font>
      <sz val="11"/>
      <color rgb="FF000000"/>
      <name val="Calibri"/>
      <family val="2"/>
      <charset val="186"/>
    </font>
    <font>
      <b/>
      <sz val="11"/>
      <color rgb="FF00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sz val="10"/>
      <name val="TimesLT"/>
      <charset val="186"/>
    </font>
    <font>
      <b/>
      <sz val="11"/>
      <color theme="1"/>
      <name val="Calibri"/>
      <family val="2"/>
      <charset val="186"/>
      <scheme val="minor"/>
    </font>
    <font>
      <u/>
      <sz val="11"/>
      <color rgb="FFFF0000"/>
      <name val="Times New Roman"/>
      <family val="1"/>
      <charset val="186"/>
    </font>
    <font>
      <b/>
      <sz val="14"/>
      <color theme="1"/>
      <name val="Times New Roman"/>
      <family val="1"/>
      <charset val="186"/>
    </font>
    <font>
      <b/>
      <sz val="14"/>
      <color theme="1"/>
      <name val="Calibri"/>
      <family val="2"/>
      <charset val="186"/>
      <scheme val="minor"/>
    </font>
    <font>
      <b/>
      <sz val="12"/>
      <color theme="1"/>
      <name val="Times New Roman"/>
      <family val="1"/>
      <charset val="186"/>
    </font>
    <font>
      <b/>
      <sz val="12"/>
      <color rgb="FF000000"/>
      <name val="Times New Roman"/>
      <family val="1"/>
      <charset val="186"/>
    </font>
  </fonts>
  <fills count="6">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
      <patternFill patternType="solid">
        <fgColor rgb="FF92D050"/>
        <bgColor indexed="64"/>
      </patternFill>
    </fill>
    <fill>
      <patternFill patternType="solid">
        <fgColor rgb="FFFFFF0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right/>
      <top style="medium">
        <color indexed="64"/>
      </top>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3" fillId="0" borderId="0"/>
  </cellStyleXfs>
  <cellXfs count="154">
    <xf numFmtId="0" fontId="0" fillId="0" borderId="0" xfId="0"/>
    <xf numFmtId="0" fontId="6" fillId="0" borderId="0" xfId="0" applyFont="1" applyProtection="1">
      <protection locked="0"/>
    </xf>
    <xf numFmtId="0" fontId="6" fillId="0" borderId="0" xfId="0" applyFont="1" applyAlignment="1" applyProtection="1">
      <alignment wrapText="1"/>
      <protection locked="0"/>
    </xf>
    <xf numFmtId="0" fontId="5" fillId="0" borderId="0" xfId="0" applyFont="1" applyAlignment="1" applyProtection="1">
      <alignment wrapText="1"/>
      <protection locked="0"/>
    </xf>
    <xf numFmtId="0" fontId="6" fillId="0" borderId="0" xfId="0" applyFont="1"/>
    <xf numFmtId="0" fontId="6" fillId="0" borderId="0" xfId="0" applyFont="1" applyAlignment="1">
      <alignment vertical="center" wrapText="1"/>
    </xf>
    <xf numFmtId="0" fontId="6" fillId="0" borderId="0" xfId="0" applyFont="1" applyAlignment="1" applyProtection="1">
      <alignment horizontal="center" vertical="center"/>
      <protection locked="0"/>
    </xf>
    <xf numFmtId="0" fontId="5" fillId="0" borderId="0" xfId="0" applyFont="1" applyProtection="1">
      <protection locked="0"/>
    </xf>
    <xf numFmtId="49" fontId="4" fillId="0" borderId="1" xfId="0" applyNumberFormat="1" applyFont="1" applyBorder="1" applyAlignment="1">
      <alignment horizontal="left" vertical="center" wrapText="1"/>
    </xf>
    <xf numFmtId="0" fontId="6" fillId="0" borderId="0" xfId="0" applyFont="1" applyAlignment="1">
      <alignment wrapText="1"/>
    </xf>
    <xf numFmtId="0" fontId="2" fillId="0" borderId="7" xfId="2" applyFont="1" applyBorder="1" applyAlignment="1" applyProtection="1">
      <alignment horizontal="center" vertical="center" wrapText="1"/>
    </xf>
    <xf numFmtId="0" fontId="2" fillId="0" borderId="8" xfId="2" applyFont="1" applyBorder="1" applyAlignment="1" applyProtection="1">
      <alignment horizontal="center" vertical="center" wrapText="1"/>
    </xf>
    <xf numFmtId="0" fontId="2" fillId="0" borderId="8" xfId="2" applyNumberFormat="1"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3" fillId="0" borderId="0" xfId="0" applyFont="1" applyAlignment="1" applyProtection="1">
      <alignment horizontal="center" vertical="center" wrapText="1"/>
      <protection locked="0"/>
    </xf>
    <xf numFmtId="4" fontId="3" fillId="0" borderId="13" xfId="0" applyNumberFormat="1" applyFont="1" applyBorder="1" applyAlignment="1" applyProtection="1">
      <alignment horizontal="center" vertical="center" wrapText="1"/>
      <protection locked="0"/>
    </xf>
    <xf numFmtId="4" fontId="9" fillId="0" borderId="0" xfId="0" applyNumberFormat="1" applyFont="1" applyAlignment="1" applyProtection="1">
      <alignment horizontal="center" vertical="center"/>
      <protection locked="0"/>
    </xf>
    <xf numFmtId="49" fontId="4" fillId="0" borderId="15"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8" fillId="0" borderId="2"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49" fontId="8" fillId="0" borderId="7" xfId="0" applyNumberFormat="1" applyFont="1" applyBorder="1" applyAlignment="1">
      <alignment horizontal="center" vertical="center" wrapText="1"/>
    </xf>
    <xf numFmtId="0" fontId="2" fillId="0" borderId="17" xfId="2" applyFont="1" applyBorder="1" applyAlignment="1" applyProtection="1">
      <alignment horizontal="center" vertical="center" wrapText="1"/>
    </xf>
    <xf numFmtId="49" fontId="8" fillId="0" borderId="21" xfId="0" applyNumberFormat="1" applyFont="1" applyBorder="1" applyAlignment="1">
      <alignment horizontal="center" vertical="center" wrapText="1"/>
    </xf>
    <xf numFmtId="49" fontId="4" fillId="0" borderId="22" xfId="0" applyNumberFormat="1" applyFont="1" applyBorder="1" applyAlignment="1">
      <alignment horizontal="center" vertical="center"/>
    </xf>
    <xf numFmtId="0" fontId="10" fillId="0" borderId="1" xfId="0" applyFont="1" applyBorder="1" applyAlignment="1">
      <alignment horizontal="center" vertical="center" wrapText="1"/>
    </xf>
    <xf numFmtId="0" fontId="10" fillId="0" borderId="18" xfId="0" applyFont="1" applyBorder="1" applyAlignment="1">
      <alignment horizontal="center" vertical="center" wrapText="1"/>
    </xf>
    <xf numFmtId="0" fontId="11" fillId="0" borderId="1" xfId="0" applyFont="1" applyBorder="1" applyAlignment="1">
      <alignment horizontal="center" vertical="center"/>
    </xf>
    <xf numFmtId="4" fontId="11" fillId="0" borderId="1" xfId="3" applyNumberFormat="1" applyFont="1" applyBorder="1" applyAlignment="1">
      <alignment horizontal="center" vertical="center" wrapText="1"/>
    </xf>
    <xf numFmtId="0" fontId="10" fillId="0" borderId="1" xfId="0" applyFont="1" applyBorder="1" applyAlignment="1">
      <alignment horizontal="right" vertical="center"/>
    </xf>
    <xf numFmtId="4" fontId="11" fillId="0" borderId="19" xfId="0" applyNumberFormat="1" applyFont="1" applyBorder="1" applyAlignment="1">
      <alignment horizontal="center" vertical="center"/>
    </xf>
    <xf numFmtId="0" fontId="11" fillId="0" borderId="0" xfId="0" applyFont="1"/>
    <xf numFmtId="0" fontId="12" fillId="0" borderId="0" xfId="0" applyFont="1" applyAlignment="1">
      <alignment horizontal="left" vertical="center"/>
    </xf>
    <xf numFmtId="0" fontId="12" fillId="0" borderId="0" xfId="0" applyFont="1"/>
    <xf numFmtId="49" fontId="4" fillId="0" borderId="1" xfId="0" applyNumberFormat="1" applyFont="1" applyBorder="1" applyAlignment="1">
      <alignment horizontal="center" vertical="center"/>
    </xf>
    <xf numFmtId="49" fontId="8" fillId="0" borderId="1" xfId="0" applyNumberFormat="1" applyFont="1" applyBorder="1" applyAlignment="1">
      <alignment horizontal="center" vertical="center" wrapText="1"/>
    </xf>
    <xf numFmtId="4" fontId="3" fillId="0" borderId="0" xfId="0" applyNumberFormat="1" applyFont="1" applyAlignment="1" applyProtection="1">
      <alignment horizontal="center" vertical="center" wrapText="1"/>
      <protection locked="0"/>
    </xf>
    <xf numFmtId="0" fontId="6" fillId="0" borderId="8" xfId="0" applyFont="1" applyBorder="1" applyAlignment="1">
      <alignment horizontal="center" vertical="center"/>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 xfId="0" applyFont="1" applyBorder="1" applyAlignment="1">
      <alignment horizontal="center" vertical="center"/>
    </xf>
    <xf numFmtId="49" fontId="4" fillId="0" borderId="1" xfId="0" applyNumberFormat="1" applyFont="1" applyBorder="1" applyAlignment="1">
      <alignment horizontal="left" vertical="top" wrapText="1"/>
    </xf>
    <xf numFmtId="49" fontId="4" fillId="0" borderId="8" xfId="0" applyNumberFormat="1" applyFont="1" applyBorder="1" applyAlignment="1">
      <alignment horizontal="left" vertical="top" wrapText="1"/>
    </xf>
    <xf numFmtId="49" fontId="4" fillId="0" borderId="19" xfId="0" applyNumberFormat="1" applyFont="1" applyBorder="1" applyAlignment="1">
      <alignment horizontal="center" vertical="center"/>
    </xf>
    <xf numFmtId="0" fontId="6" fillId="0" borderId="19" xfId="0" applyFont="1" applyBorder="1" applyAlignment="1">
      <alignment horizontal="center" vertical="center"/>
    </xf>
    <xf numFmtId="4" fontId="3" fillId="0" borderId="28" xfId="0" applyNumberFormat="1" applyFont="1" applyBorder="1" applyAlignment="1" applyProtection="1">
      <alignment horizontal="center" vertical="center" wrapText="1"/>
      <protection locked="0"/>
    </xf>
    <xf numFmtId="49" fontId="4" fillId="0" borderId="19" xfId="0" applyNumberFormat="1" applyFont="1" applyBorder="1" applyAlignment="1">
      <alignment horizontal="left" vertical="top" wrapText="1"/>
    </xf>
    <xf numFmtId="4" fontId="3" fillId="0" borderId="31" xfId="0" applyNumberFormat="1" applyFont="1" applyBorder="1" applyAlignment="1" applyProtection="1">
      <alignment horizontal="center" vertical="center" wrapText="1"/>
      <protection locked="0"/>
    </xf>
    <xf numFmtId="0" fontId="3" fillId="0" borderId="32" xfId="3" applyFont="1" applyBorder="1" applyAlignment="1">
      <alignment horizontal="center" vertical="center" wrapText="1"/>
    </xf>
    <xf numFmtId="4" fontId="3" fillId="0" borderId="30" xfId="3" applyNumberFormat="1" applyFont="1" applyBorder="1" applyAlignment="1">
      <alignment horizontal="center" vertical="center" wrapText="1"/>
    </xf>
    <xf numFmtId="49" fontId="4" fillId="0" borderId="19"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8" xfId="0" applyNumberFormat="1" applyFont="1" applyBorder="1" applyAlignment="1">
      <alignment horizontal="center" vertical="center" wrapText="1"/>
    </xf>
    <xf numFmtId="0" fontId="12" fillId="0" borderId="0" xfId="0" applyFont="1" applyAlignment="1">
      <alignment horizontal="left" vertical="center" wrapText="1"/>
    </xf>
    <xf numFmtId="0" fontId="11" fillId="0" borderId="24" xfId="0" applyFont="1" applyBorder="1" applyAlignment="1">
      <alignment horizontal="left" vertical="center" wrapText="1"/>
    </xf>
    <xf numFmtId="49" fontId="8" fillId="0" borderId="8" xfId="0" applyNumberFormat="1" applyFont="1" applyBorder="1" applyAlignment="1">
      <alignment horizontal="center" vertical="center" wrapText="1"/>
    </xf>
    <xf numFmtId="4" fontId="11" fillId="0" borderId="19" xfId="3" applyNumberFormat="1" applyFont="1" applyBorder="1" applyAlignment="1">
      <alignment horizontal="center" vertical="center" wrapText="1"/>
    </xf>
    <xf numFmtId="4" fontId="3" fillId="0" borderId="23" xfId="0" applyNumberFormat="1" applyFont="1" applyBorder="1" applyAlignment="1" applyProtection="1">
      <alignment horizontal="center" vertical="center" wrapText="1"/>
      <protection locked="0"/>
    </xf>
    <xf numFmtId="49" fontId="4" fillId="0" borderId="3" xfId="0" applyNumberFormat="1" applyFont="1" applyBorder="1" applyAlignment="1">
      <alignment horizontal="center" vertical="center"/>
    </xf>
    <xf numFmtId="0" fontId="5" fillId="0" borderId="0" xfId="0" applyFont="1" applyAlignment="1" applyProtection="1">
      <alignment vertical="center" wrapText="1"/>
      <protection locked="0"/>
    </xf>
    <xf numFmtId="0" fontId="5" fillId="0" borderId="23" xfId="0" applyFont="1" applyBorder="1" applyAlignment="1" applyProtection="1">
      <alignment vertical="center" wrapText="1"/>
      <protection locked="0"/>
    </xf>
    <xf numFmtId="49"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49" fontId="4" fillId="0" borderId="8" xfId="0" applyNumberFormat="1" applyFont="1" applyFill="1" applyBorder="1" applyAlignment="1">
      <alignment horizontal="left" vertical="center" wrapText="1"/>
    </xf>
    <xf numFmtId="49" fontId="4" fillId="0" borderId="19" xfId="0" applyNumberFormat="1" applyFont="1" applyFill="1" applyBorder="1" applyAlignment="1">
      <alignment horizontal="left" vertical="top" wrapText="1"/>
    </xf>
    <xf numFmtId="49" fontId="4" fillId="0" borderId="1" xfId="0" applyNumberFormat="1" applyFont="1" applyFill="1" applyBorder="1" applyAlignment="1">
      <alignment horizontal="left" vertical="top" wrapText="1"/>
    </xf>
    <xf numFmtId="0" fontId="4" fillId="0" borderId="8" xfId="0" applyFont="1" applyFill="1" applyBorder="1" applyAlignment="1">
      <alignment horizontal="center" vertical="center" wrapText="1"/>
    </xf>
    <xf numFmtId="49" fontId="4" fillId="0" borderId="18" xfId="0" applyNumberFormat="1" applyFont="1" applyBorder="1" applyAlignment="1">
      <alignment horizontal="left" vertical="top" wrapText="1"/>
    </xf>
    <xf numFmtId="0" fontId="6" fillId="0" borderId="18" xfId="0" applyFont="1" applyBorder="1" applyAlignment="1">
      <alignment horizontal="center" vertical="center"/>
    </xf>
    <xf numFmtId="0" fontId="4" fillId="0" borderId="8" xfId="0" applyFont="1" applyBorder="1" applyAlignment="1">
      <alignment horizontal="center" vertical="center" wrapText="1"/>
    </xf>
    <xf numFmtId="0" fontId="4" fillId="0" borderId="8" xfId="4" applyFont="1" applyBorder="1" applyAlignment="1">
      <alignment horizontal="left" vertical="center" wrapText="1"/>
    </xf>
    <xf numFmtId="0" fontId="4" fillId="0" borderId="8" xfId="0" applyNumberFormat="1" applyFont="1" applyBorder="1" applyAlignment="1">
      <alignment horizontal="center" vertical="center" wrapText="1"/>
    </xf>
    <xf numFmtId="49" fontId="4" fillId="0" borderId="34" xfId="0" applyNumberFormat="1" applyFont="1" applyBorder="1" applyAlignment="1">
      <alignment horizontal="center" vertical="center"/>
    </xf>
    <xf numFmtId="49" fontId="4" fillId="0" borderId="18" xfId="0" applyNumberFormat="1" applyFont="1" applyBorder="1" applyAlignment="1">
      <alignment horizontal="center" vertical="center" wrapText="1"/>
    </xf>
    <xf numFmtId="49" fontId="4" fillId="0" borderId="8" xfId="0" applyNumberFormat="1" applyFont="1" applyBorder="1" applyAlignment="1">
      <alignment horizontal="left" vertical="center" wrapText="1"/>
    </xf>
    <xf numFmtId="49" fontId="8" fillId="0" borderId="18" xfId="0" applyNumberFormat="1" applyFont="1" applyBorder="1" applyAlignment="1">
      <alignment horizontal="center" vertical="center" wrapText="1"/>
    </xf>
    <xf numFmtId="49" fontId="4" fillId="0" borderId="8" xfId="0" applyNumberFormat="1" applyFont="1" applyBorder="1" applyAlignment="1">
      <alignment horizontal="center" vertical="center"/>
    </xf>
    <xf numFmtId="49" fontId="8" fillId="0" borderId="35" xfId="0" applyNumberFormat="1" applyFont="1" applyBorder="1" applyAlignment="1">
      <alignment horizontal="center" vertical="center" wrapText="1"/>
    </xf>
    <xf numFmtId="4" fontId="9" fillId="0" borderId="0" xfId="0" applyNumberFormat="1" applyFont="1" applyBorder="1" applyAlignment="1" applyProtection="1">
      <alignment horizontal="center" vertical="center"/>
      <protection locked="0"/>
    </xf>
    <xf numFmtId="0" fontId="6" fillId="0" borderId="3" xfId="0" applyFont="1" applyBorder="1" applyAlignment="1">
      <alignment horizontal="center" vertical="center"/>
    </xf>
    <xf numFmtId="49" fontId="3" fillId="0" borderId="3" xfId="0" applyNumberFormat="1" applyFont="1" applyBorder="1" applyAlignment="1">
      <alignment horizontal="left" vertical="top" wrapText="1"/>
    </xf>
    <xf numFmtId="4" fontId="3" fillId="0" borderId="37" xfId="0" applyNumberFormat="1" applyFont="1" applyBorder="1" applyAlignment="1" applyProtection="1">
      <alignment horizontal="center" vertical="center" wrapText="1"/>
      <protection locked="0"/>
    </xf>
    <xf numFmtId="49" fontId="3" fillId="0" borderId="1" xfId="0" applyNumberFormat="1" applyFont="1" applyBorder="1" applyAlignment="1">
      <alignment horizontal="left" vertical="top" wrapText="1"/>
    </xf>
    <xf numFmtId="0" fontId="9" fillId="0" borderId="0" xfId="0" applyFont="1" applyAlignment="1">
      <alignment wrapText="1"/>
    </xf>
    <xf numFmtId="0" fontId="9" fillId="0" borderId="0" xfId="0" applyFont="1" applyAlignment="1">
      <alignment horizontal="center" wrapText="1"/>
    </xf>
    <xf numFmtId="0" fontId="18" fillId="0" borderId="0" xfId="0" applyFont="1" applyAlignment="1">
      <alignment horizontal="center" vertical="center" wrapText="1"/>
    </xf>
    <xf numFmtId="0" fontId="19" fillId="4" borderId="27" xfId="1" applyFont="1" applyFill="1" applyBorder="1" applyAlignment="1" applyProtection="1">
      <alignment horizontal="center" vertical="center"/>
    </xf>
    <xf numFmtId="0" fontId="19" fillId="4" borderId="38" xfId="1" applyFont="1" applyFill="1" applyBorder="1" applyAlignment="1" applyProtection="1">
      <alignment horizontal="center" vertical="center"/>
    </xf>
    <xf numFmtId="0" fontId="19" fillId="4" borderId="22" xfId="1" applyFont="1" applyFill="1" applyBorder="1" applyAlignment="1" applyProtection="1">
      <alignment horizontal="center" vertical="center"/>
    </xf>
    <xf numFmtId="0" fontId="16" fillId="0" borderId="0" xfId="0" applyFont="1" applyAlignment="1">
      <alignment horizontal="center" wrapText="1"/>
    </xf>
    <xf numFmtId="0" fontId="14" fillId="0" borderId="0" xfId="0" applyFont="1" applyAlignment="1"/>
    <xf numFmtId="0" fontId="16" fillId="0" borderId="0" xfId="0" applyFont="1" applyAlignment="1">
      <alignment horizontal="center"/>
    </xf>
    <xf numFmtId="1" fontId="6" fillId="0" borderId="1" xfId="0" applyNumberFormat="1" applyFont="1" applyBorder="1" applyAlignment="1">
      <alignment horizontal="center" vertical="center" wrapText="1"/>
    </xf>
    <xf numFmtId="164" fontId="6" fillId="0" borderId="8" xfId="0" applyNumberFormat="1" applyFont="1" applyBorder="1" applyAlignment="1">
      <alignment horizontal="center" vertical="center" wrapText="1"/>
    </xf>
    <xf numFmtId="164" fontId="6" fillId="0" borderId="1" xfId="0" applyNumberFormat="1" applyFont="1" applyBorder="1" applyAlignment="1">
      <alignment horizontal="center" vertical="center"/>
    </xf>
    <xf numFmtId="1" fontId="6" fillId="0" borderId="1" xfId="0" applyNumberFormat="1" applyFont="1" applyBorder="1" applyAlignment="1">
      <alignment horizontal="center" vertical="center"/>
    </xf>
    <xf numFmtId="165" fontId="6" fillId="0" borderId="1" xfId="0" applyNumberFormat="1" applyFont="1" applyBorder="1" applyAlignment="1">
      <alignment horizontal="center" vertical="center"/>
    </xf>
    <xf numFmtId="1" fontId="6" fillId="0" borderId="8" xfId="0" applyNumberFormat="1" applyFont="1" applyBorder="1" applyAlignment="1">
      <alignment horizontal="center" vertical="center"/>
    </xf>
    <xf numFmtId="1" fontId="6" fillId="0" borderId="19" xfId="0" applyNumberFormat="1" applyFont="1" applyBorder="1" applyAlignment="1">
      <alignment horizontal="center" vertical="center"/>
    </xf>
    <xf numFmtId="4" fontId="9" fillId="0" borderId="14" xfId="0" applyNumberFormat="1" applyFont="1" applyBorder="1" applyAlignment="1" applyProtection="1">
      <alignment horizontal="center" vertical="center"/>
    </xf>
    <xf numFmtId="0" fontId="6" fillId="5" borderId="1" xfId="0" applyFont="1" applyFill="1" applyBorder="1" applyAlignment="1">
      <alignment horizontal="center" vertical="center"/>
    </xf>
    <xf numFmtId="1" fontId="6" fillId="5" borderId="1" xfId="0" applyNumberFormat="1" applyFont="1" applyFill="1" applyBorder="1" applyAlignment="1">
      <alignment horizontal="center" vertical="center" wrapText="1"/>
    </xf>
    <xf numFmtId="1" fontId="6" fillId="5" borderId="1" xfId="0" applyNumberFormat="1" applyFont="1" applyFill="1" applyBorder="1" applyAlignment="1">
      <alignment horizontal="center" vertical="center"/>
    </xf>
    <xf numFmtId="164" fontId="6" fillId="5" borderId="19" xfId="0" applyNumberFormat="1" applyFont="1" applyFill="1" applyBorder="1" applyAlignment="1">
      <alignment horizontal="center" vertical="center"/>
    </xf>
    <xf numFmtId="164" fontId="6" fillId="5" borderId="1" xfId="0" applyNumberFormat="1" applyFont="1" applyFill="1" applyBorder="1" applyAlignment="1">
      <alignment horizontal="center" vertical="center"/>
    </xf>
    <xf numFmtId="49" fontId="8" fillId="5" borderId="21" xfId="0" applyNumberFormat="1" applyFont="1" applyFill="1" applyBorder="1" applyAlignment="1">
      <alignment horizontal="center" vertical="center" wrapText="1"/>
    </xf>
    <xf numFmtId="49" fontId="4" fillId="5" borderId="22" xfId="0" applyNumberFormat="1" applyFont="1" applyFill="1" applyBorder="1" applyAlignment="1">
      <alignment horizontal="center" vertical="center"/>
    </xf>
    <xf numFmtId="49" fontId="4" fillId="5" borderId="1" xfId="0" applyNumberFormat="1" applyFont="1" applyFill="1" applyBorder="1" applyAlignment="1">
      <alignment horizontal="left" vertical="top" wrapText="1"/>
    </xf>
    <xf numFmtId="2" fontId="3" fillId="0" borderId="18" xfId="3" applyNumberFormat="1" applyFont="1" applyFill="1" applyBorder="1" applyAlignment="1" applyProtection="1">
      <alignment horizontal="center" vertical="center" wrapText="1"/>
    </xf>
    <xf numFmtId="2" fontId="4" fillId="5" borderId="27" xfId="0" applyNumberFormat="1" applyFont="1" applyFill="1" applyBorder="1" applyAlignment="1" applyProtection="1">
      <alignment horizontal="center" vertical="center"/>
      <protection locked="0"/>
    </xf>
    <xf numFmtId="2" fontId="4" fillId="0" borderId="36" xfId="0" applyNumberFormat="1" applyFont="1" applyFill="1" applyBorder="1" applyAlignment="1" applyProtection="1">
      <alignment horizontal="center" vertical="center"/>
      <protection locked="0"/>
    </xf>
    <xf numFmtId="2" fontId="4" fillId="0" borderId="27" xfId="0" applyNumberFormat="1" applyFont="1" applyFill="1" applyBorder="1" applyAlignment="1" applyProtection="1">
      <alignment horizontal="center" vertical="center" wrapText="1"/>
      <protection locked="0"/>
    </xf>
    <xf numFmtId="2" fontId="4" fillId="0" borderId="1" xfId="0" applyNumberFormat="1" applyFont="1" applyFill="1" applyBorder="1" applyAlignment="1" applyProtection="1">
      <alignment horizontal="center" vertical="center" wrapText="1"/>
      <protection locked="0"/>
    </xf>
    <xf numFmtId="2" fontId="4" fillId="0" borderId="4" xfId="0" applyNumberFormat="1" applyFont="1" applyBorder="1" applyAlignment="1">
      <alignment horizontal="center" vertical="center" wrapText="1"/>
    </xf>
    <xf numFmtId="2" fontId="4" fillId="0" borderId="6" xfId="0" applyNumberFormat="1" applyFont="1" applyBorder="1" applyAlignment="1">
      <alignment horizontal="center" vertical="center" wrapText="1"/>
    </xf>
    <xf numFmtId="2" fontId="4" fillId="0" borderId="9" xfId="0" applyNumberFormat="1" applyFont="1" applyBorder="1" applyAlignment="1">
      <alignment horizontal="center" vertical="center" wrapText="1"/>
    </xf>
    <xf numFmtId="2" fontId="4" fillId="0" borderId="20" xfId="0" applyNumberFormat="1" applyFont="1" applyBorder="1" applyAlignment="1">
      <alignment horizontal="center" vertical="center" wrapText="1"/>
    </xf>
    <xf numFmtId="2" fontId="4" fillId="5" borderId="6" xfId="0" applyNumberFormat="1" applyFont="1" applyFill="1" applyBorder="1" applyAlignment="1">
      <alignment horizontal="center" vertical="center" wrapText="1"/>
    </xf>
    <xf numFmtId="2" fontId="4" fillId="0" borderId="33" xfId="0" applyNumberFormat="1" applyFont="1" applyBorder="1" applyAlignment="1">
      <alignment horizontal="center" vertical="center" wrapText="1"/>
    </xf>
    <xf numFmtId="0" fontId="2" fillId="0" borderId="42" xfId="1" applyFont="1" applyBorder="1" applyAlignment="1" applyProtection="1">
      <alignment horizontal="center" vertical="center" wrapText="1"/>
    </xf>
    <xf numFmtId="2" fontId="3" fillId="0" borderId="3" xfId="3" applyNumberFormat="1" applyFont="1" applyBorder="1" applyAlignment="1" applyProtection="1">
      <alignment horizontal="center" vertical="center" wrapText="1"/>
      <protection locked="0"/>
    </xf>
    <xf numFmtId="2" fontId="3" fillId="0" borderId="1" xfId="3" applyNumberFormat="1" applyFont="1" applyBorder="1" applyAlignment="1" applyProtection="1">
      <alignment horizontal="center" vertical="center" wrapText="1"/>
      <protection locked="0"/>
    </xf>
    <xf numFmtId="2" fontId="3" fillId="0" borderId="18" xfId="3" applyNumberFormat="1" applyFont="1" applyBorder="1" applyAlignment="1" applyProtection="1">
      <alignment horizontal="center" vertical="center" wrapText="1"/>
      <protection locked="0"/>
    </xf>
    <xf numFmtId="2" fontId="3" fillId="0" borderId="8" xfId="3" applyNumberFormat="1" applyFont="1" applyBorder="1" applyAlignment="1" applyProtection="1">
      <alignment horizontal="center" vertical="center" wrapText="1"/>
      <protection locked="0"/>
    </xf>
    <xf numFmtId="2" fontId="4" fillId="0" borderId="19" xfId="0" applyNumberFormat="1" applyFont="1" applyBorder="1" applyAlignment="1" applyProtection="1">
      <alignment horizontal="center" vertical="center"/>
      <protection locked="0"/>
    </xf>
    <xf numFmtId="2" fontId="4" fillId="0" borderId="1" xfId="0" applyNumberFormat="1" applyFont="1" applyBorder="1" applyAlignment="1" applyProtection="1">
      <alignment horizontal="center" vertical="center"/>
      <protection locked="0"/>
    </xf>
    <xf numFmtId="2" fontId="4" fillId="0" borderId="8" xfId="0" applyNumberFormat="1" applyFont="1" applyBorder="1" applyAlignment="1" applyProtection="1">
      <alignment horizontal="center" vertical="center"/>
      <protection locked="0"/>
    </xf>
    <xf numFmtId="2" fontId="4" fillId="0" borderId="27" xfId="0" applyNumberFormat="1" applyFont="1" applyBorder="1" applyAlignment="1" applyProtection="1">
      <alignment horizontal="center" vertical="center"/>
      <protection locked="0"/>
    </xf>
    <xf numFmtId="2" fontId="4" fillId="0" borderId="29" xfId="0" applyNumberFormat="1" applyFont="1" applyBorder="1" applyAlignment="1" applyProtection="1">
      <alignment horizontal="center" vertical="center"/>
      <protection locked="0"/>
    </xf>
    <xf numFmtId="2" fontId="4" fillId="0" borderId="1" xfId="0" applyNumberFormat="1" applyFont="1" applyBorder="1" applyAlignment="1" applyProtection="1">
      <alignment horizontal="center" vertical="center" wrapText="1"/>
      <protection locked="0"/>
    </xf>
    <xf numFmtId="2" fontId="4" fillId="0" borderId="8" xfId="0" applyNumberFormat="1" applyFont="1" applyBorder="1" applyAlignment="1" applyProtection="1">
      <alignment horizontal="center" vertical="center" wrapText="1"/>
      <protection locked="0"/>
    </xf>
    <xf numFmtId="2" fontId="4" fillId="0" borderId="19" xfId="0" applyNumberFormat="1" applyFont="1" applyBorder="1" applyAlignment="1" applyProtection="1">
      <alignment horizontal="center" vertical="center" wrapText="1"/>
      <protection locked="0"/>
    </xf>
    <xf numFmtId="2" fontId="4" fillId="0" borderId="26" xfId="0" applyNumberFormat="1" applyFont="1" applyBorder="1" applyAlignment="1" applyProtection="1">
      <alignment horizontal="center" vertical="center" wrapText="1"/>
      <protection locked="0"/>
    </xf>
    <xf numFmtId="2" fontId="4" fillId="0" borderId="18" xfId="0" applyNumberFormat="1" applyFont="1" applyBorder="1" applyAlignment="1" applyProtection="1">
      <alignment horizontal="center" vertical="center" wrapText="1"/>
      <protection locked="0"/>
    </xf>
    <xf numFmtId="2" fontId="4" fillId="0" borderId="27" xfId="0" applyNumberFormat="1" applyFont="1" applyBorder="1" applyAlignment="1" applyProtection="1">
      <alignment horizontal="center" vertical="center" wrapText="1"/>
      <protection locked="0"/>
    </xf>
    <xf numFmtId="0" fontId="5" fillId="0" borderId="0" xfId="0" applyFont="1" applyBorder="1" applyAlignment="1" applyProtection="1">
      <alignment horizontal="center" vertical="center" wrapText="1"/>
      <protection locked="0"/>
    </xf>
    <xf numFmtId="0" fontId="5" fillId="0" borderId="23" xfId="0" applyFont="1" applyBorder="1" applyAlignment="1" applyProtection="1">
      <alignment horizontal="center" vertical="center" wrapText="1"/>
      <protection locked="0"/>
    </xf>
    <xf numFmtId="0" fontId="19" fillId="4" borderId="39" xfId="1" applyFont="1" applyFill="1" applyBorder="1" applyAlignment="1" applyProtection="1">
      <alignment horizontal="center" vertical="center"/>
    </xf>
    <xf numFmtId="0" fontId="19" fillId="4" borderId="40" xfId="1" applyFont="1" applyFill="1" applyBorder="1" applyAlignment="1" applyProtection="1">
      <alignment horizontal="center" vertical="center"/>
    </xf>
    <xf numFmtId="0" fontId="19" fillId="4" borderId="41" xfId="1" applyFont="1" applyFill="1" applyBorder="1" applyAlignment="1" applyProtection="1">
      <alignment horizontal="center" vertical="center"/>
    </xf>
    <xf numFmtId="0" fontId="16" fillId="0" borderId="0" xfId="0" applyFont="1" applyAlignment="1">
      <alignment vertical="center" wrapText="1"/>
    </xf>
    <xf numFmtId="0" fontId="17" fillId="0" borderId="0" xfId="0" applyFont="1" applyAlignment="1"/>
    <xf numFmtId="0" fontId="2" fillId="2" borderId="10" xfId="1" applyFont="1" applyFill="1" applyBorder="1" applyAlignment="1" applyProtection="1">
      <alignment horizontal="center" vertical="center"/>
    </xf>
    <xf numFmtId="0" fontId="2" fillId="2" borderId="11" xfId="1" applyFont="1" applyFill="1" applyBorder="1" applyAlignment="1" applyProtection="1">
      <alignment horizontal="center" vertical="center"/>
    </xf>
    <xf numFmtId="0" fontId="2" fillId="2" borderId="12" xfId="1" applyFont="1" applyFill="1" applyBorder="1" applyAlignment="1" applyProtection="1">
      <alignment horizontal="center" vertical="center"/>
    </xf>
    <xf numFmtId="0" fontId="14" fillId="0" borderId="0" xfId="0" applyFont="1" applyAlignment="1"/>
    <xf numFmtId="0" fontId="11" fillId="0" borderId="0" xfId="0" applyFont="1" applyAlignment="1">
      <alignment horizontal="left" vertical="center" wrapText="1"/>
    </xf>
    <xf numFmtId="0" fontId="11" fillId="0" borderId="0" xfId="0" applyFont="1" applyAlignment="1">
      <alignment horizontal="left" vertical="center"/>
    </xf>
    <xf numFmtId="0" fontId="3" fillId="2" borderId="1" xfId="0" applyFont="1" applyFill="1" applyBorder="1" applyAlignment="1">
      <alignment horizontal="center" vertical="center" wrapText="1"/>
    </xf>
    <xf numFmtId="0" fontId="10" fillId="3" borderId="24" xfId="0" applyFont="1" applyFill="1" applyBorder="1" applyAlignment="1">
      <alignment horizontal="center" vertical="center"/>
    </xf>
    <xf numFmtId="0" fontId="10" fillId="3" borderId="25" xfId="0" applyFont="1" applyFill="1" applyBorder="1" applyAlignment="1">
      <alignment horizontal="center" vertical="center"/>
    </xf>
    <xf numFmtId="0" fontId="10" fillId="3" borderId="16" xfId="0" applyFont="1" applyFill="1" applyBorder="1" applyAlignment="1">
      <alignment horizontal="center" vertical="center"/>
    </xf>
    <xf numFmtId="0" fontId="12" fillId="0" borderId="0" xfId="0" applyFont="1" applyAlignment="1">
      <alignment horizontal="left" vertical="center" wrapText="1"/>
    </xf>
  </cellXfs>
  <cellStyles count="6">
    <cellStyle name="Įprastas" xfId="0" builtinId="0"/>
    <cellStyle name="Normal 2" xfId="5" xr:uid="{16900BC5-BFDA-4F21-BF42-2C24059280D5}"/>
    <cellStyle name="Normal 2 2" xfId="1" xr:uid="{00000000-0005-0000-0000-000001000000}"/>
    <cellStyle name="Normal 3" xfId="4" xr:uid="{00000000-0005-0000-0000-000002000000}"/>
    <cellStyle name="TableStyleLight1" xfId="3" xr:uid="{00000000-0005-0000-0000-000003000000}"/>
    <cellStyle name="TableStyleLight1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51"/>
  <sheetViews>
    <sheetView topLeftCell="B118" zoomScaleNormal="100" workbookViewId="0">
      <selection activeCell="F122" sqref="F122"/>
    </sheetView>
  </sheetViews>
  <sheetFormatPr defaultColWidth="9.140625" defaultRowHeight="15"/>
  <cols>
    <col min="1" max="1" width="46.7109375" style="9" bestFit="1" customWidth="1"/>
    <col min="2" max="2" width="10.5703125" style="4" customWidth="1"/>
    <col min="3" max="3" width="71.7109375" style="5" customWidth="1"/>
    <col min="4" max="4" width="9.140625" style="4"/>
    <col min="5" max="5" width="16.28515625" style="4" customWidth="1"/>
    <col min="6" max="6" width="20.7109375" style="6" customWidth="1"/>
    <col min="7" max="7" width="14.7109375" style="4" customWidth="1"/>
    <col min="8" max="8" width="21.5703125" style="7" customWidth="1"/>
    <col min="9" max="9" width="16.140625" style="1" customWidth="1"/>
    <col min="10" max="16384" width="9.140625" style="1"/>
  </cols>
  <sheetData>
    <row r="1" spans="1:7">
      <c r="F1" s="6" t="s">
        <v>334</v>
      </c>
    </row>
    <row r="2" spans="1:7" ht="18.75">
      <c r="C2" s="90" t="s">
        <v>335</v>
      </c>
    </row>
    <row r="3" spans="1:7">
      <c r="C3" s="85"/>
    </row>
    <row r="4" spans="1:7">
      <c r="C4" s="85"/>
    </row>
    <row r="5" spans="1:7" ht="18.75">
      <c r="C5" s="141" t="s">
        <v>336</v>
      </c>
      <c r="D5" s="142"/>
      <c r="E5" s="142"/>
    </row>
    <row r="7" spans="1:7" ht="15.75">
      <c r="C7" s="86" t="s">
        <v>337</v>
      </c>
    </row>
    <row r="8" spans="1:7" ht="15.75">
      <c r="C8" s="86"/>
    </row>
    <row r="9" spans="1:7" ht="15.75">
      <c r="C9" s="86"/>
    </row>
    <row r="11" spans="1:7" ht="41.45" customHeight="1">
      <c r="A11" s="138" t="s">
        <v>338</v>
      </c>
      <c r="B11" s="139"/>
      <c r="C11" s="139"/>
      <c r="D11" s="139"/>
      <c r="E11" s="139"/>
      <c r="F11" s="139"/>
      <c r="G11" s="140"/>
    </row>
    <row r="12" spans="1:7" ht="41.45" customHeight="1">
      <c r="A12" s="87"/>
      <c r="B12" s="88"/>
      <c r="C12" s="88"/>
      <c r="D12" s="88"/>
      <c r="E12" s="88"/>
      <c r="F12" s="88"/>
      <c r="G12" s="89"/>
    </row>
    <row r="13" spans="1:7" ht="52.15" customHeight="1" thickBot="1">
      <c r="A13" s="10" t="s">
        <v>1</v>
      </c>
      <c r="B13" s="23" t="s">
        <v>2</v>
      </c>
      <c r="C13" s="11" t="s">
        <v>3</v>
      </c>
      <c r="D13" s="11" t="s">
        <v>4</v>
      </c>
      <c r="E13" s="12" t="s">
        <v>5</v>
      </c>
      <c r="F13" s="13" t="s">
        <v>6</v>
      </c>
      <c r="G13" s="120" t="s">
        <v>7</v>
      </c>
    </row>
    <row r="14" spans="1:7">
      <c r="A14" s="20" t="s">
        <v>8</v>
      </c>
      <c r="B14" s="17" t="s">
        <v>9</v>
      </c>
      <c r="C14" s="62" t="s">
        <v>10</v>
      </c>
      <c r="D14" s="63" t="s">
        <v>11</v>
      </c>
      <c r="E14" s="63">
        <v>1.3</v>
      </c>
      <c r="F14" s="121">
        <v>500</v>
      </c>
      <c r="G14" s="114">
        <f t="shared" ref="G14:G48" si="0">ROUND((E14*F14),2)</f>
        <v>650</v>
      </c>
    </row>
    <row r="15" spans="1:7" ht="30">
      <c r="A15" s="21" t="s">
        <v>8</v>
      </c>
      <c r="B15" s="18" t="s">
        <v>12</v>
      </c>
      <c r="C15" s="62" t="s">
        <v>271</v>
      </c>
      <c r="D15" s="63" t="s">
        <v>47</v>
      </c>
      <c r="E15" s="63">
        <v>6</v>
      </c>
      <c r="F15" s="122">
        <v>25</v>
      </c>
      <c r="G15" s="115">
        <f t="shared" si="0"/>
        <v>150</v>
      </c>
    </row>
    <row r="16" spans="1:7" ht="30">
      <c r="A16" s="21" t="s">
        <v>8</v>
      </c>
      <c r="B16" s="18" t="s">
        <v>13</v>
      </c>
      <c r="C16" s="62" t="s">
        <v>272</v>
      </c>
      <c r="D16" s="63" t="s">
        <v>47</v>
      </c>
      <c r="E16" s="63">
        <v>11</v>
      </c>
      <c r="F16" s="122">
        <v>35</v>
      </c>
      <c r="G16" s="115">
        <f t="shared" si="0"/>
        <v>385</v>
      </c>
    </row>
    <row r="17" spans="1:8" ht="30">
      <c r="A17" s="21" t="s">
        <v>8</v>
      </c>
      <c r="B17" s="18" t="s">
        <v>14</v>
      </c>
      <c r="C17" s="62" t="s">
        <v>273</v>
      </c>
      <c r="D17" s="63" t="s">
        <v>47</v>
      </c>
      <c r="E17" s="63">
        <v>21</v>
      </c>
      <c r="F17" s="122">
        <v>45</v>
      </c>
      <c r="G17" s="115">
        <f t="shared" si="0"/>
        <v>945</v>
      </c>
    </row>
    <row r="18" spans="1:8">
      <c r="A18" s="21" t="s">
        <v>8</v>
      </c>
      <c r="B18" s="18" t="s">
        <v>15</v>
      </c>
      <c r="C18" s="62" t="s">
        <v>274</v>
      </c>
      <c r="D18" s="63" t="s">
        <v>47</v>
      </c>
      <c r="E18" s="63">
        <v>26</v>
      </c>
      <c r="F18" s="122">
        <v>30</v>
      </c>
      <c r="G18" s="115">
        <f t="shared" si="0"/>
        <v>780</v>
      </c>
    </row>
    <row r="19" spans="1:8" ht="30">
      <c r="A19" s="21" t="s">
        <v>8</v>
      </c>
      <c r="B19" s="18" t="s">
        <v>16</v>
      </c>
      <c r="C19" s="62" t="s">
        <v>275</v>
      </c>
      <c r="D19" s="63" t="s">
        <v>47</v>
      </c>
      <c r="E19" s="63">
        <v>9</v>
      </c>
      <c r="F19" s="122">
        <v>40</v>
      </c>
      <c r="G19" s="115">
        <f t="shared" si="0"/>
        <v>360</v>
      </c>
    </row>
    <row r="20" spans="1:8" ht="30">
      <c r="A20" s="21" t="s">
        <v>8</v>
      </c>
      <c r="B20" s="18" t="s">
        <v>17</v>
      </c>
      <c r="C20" s="62" t="s">
        <v>276</v>
      </c>
      <c r="D20" s="63" t="s">
        <v>47</v>
      </c>
      <c r="E20" s="63">
        <v>4</v>
      </c>
      <c r="F20" s="122">
        <v>45</v>
      </c>
      <c r="G20" s="115">
        <f t="shared" si="0"/>
        <v>180</v>
      </c>
    </row>
    <row r="21" spans="1:8" ht="30">
      <c r="A21" s="21" t="s">
        <v>8</v>
      </c>
      <c r="B21" s="18" t="s">
        <v>18</v>
      </c>
      <c r="C21" s="62" t="s">
        <v>277</v>
      </c>
      <c r="D21" s="63" t="s">
        <v>47</v>
      </c>
      <c r="E21" s="63">
        <v>1</v>
      </c>
      <c r="F21" s="122">
        <v>50</v>
      </c>
      <c r="G21" s="115">
        <f t="shared" si="0"/>
        <v>50</v>
      </c>
    </row>
    <row r="22" spans="1:8">
      <c r="A22" s="21" t="s">
        <v>8</v>
      </c>
      <c r="B22" s="18" t="s">
        <v>19</v>
      </c>
      <c r="C22" s="62" t="s">
        <v>278</v>
      </c>
      <c r="D22" s="63" t="s">
        <v>41</v>
      </c>
      <c r="E22" s="63">
        <v>0.05</v>
      </c>
      <c r="F22" s="122">
        <v>30000</v>
      </c>
      <c r="G22" s="115">
        <f t="shared" si="0"/>
        <v>1500</v>
      </c>
    </row>
    <row r="23" spans="1:8">
      <c r="A23" s="21" t="s">
        <v>8</v>
      </c>
      <c r="B23" s="18" t="s">
        <v>20</v>
      </c>
      <c r="C23" s="62" t="s">
        <v>279</v>
      </c>
      <c r="D23" s="63" t="s">
        <v>51</v>
      </c>
      <c r="E23" s="63">
        <v>56.5</v>
      </c>
      <c r="F23" s="122">
        <v>30</v>
      </c>
      <c r="G23" s="115">
        <f t="shared" si="0"/>
        <v>1695</v>
      </c>
    </row>
    <row r="24" spans="1:8" ht="75">
      <c r="A24" s="21" t="s">
        <v>8</v>
      </c>
      <c r="B24" s="18" t="s">
        <v>21</v>
      </c>
      <c r="C24" s="62" t="s">
        <v>280</v>
      </c>
      <c r="D24" s="63" t="s">
        <v>192</v>
      </c>
      <c r="E24" s="63">
        <v>1</v>
      </c>
      <c r="F24" s="122">
        <v>1950</v>
      </c>
      <c r="G24" s="115">
        <f t="shared" si="0"/>
        <v>1950</v>
      </c>
    </row>
    <row r="25" spans="1:8" ht="30">
      <c r="A25" s="21" t="s">
        <v>8</v>
      </c>
      <c r="B25" s="18" t="s">
        <v>22</v>
      </c>
      <c r="C25" s="62" t="s">
        <v>284</v>
      </c>
      <c r="D25" s="63" t="s">
        <v>47</v>
      </c>
      <c r="E25" s="63">
        <v>78</v>
      </c>
      <c r="F25" s="122">
        <v>50</v>
      </c>
      <c r="G25" s="115">
        <f t="shared" si="0"/>
        <v>3900</v>
      </c>
    </row>
    <row r="26" spans="1:8">
      <c r="A26" s="21" t="s">
        <v>8</v>
      </c>
      <c r="B26" s="18" t="s">
        <v>23</v>
      </c>
      <c r="C26" s="62" t="s">
        <v>285</v>
      </c>
      <c r="D26" s="63" t="s">
        <v>47</v>
      </c>
      <c r="E26" s="63">
        <v>30</v>
      </c>
      <c r="F26" s="122">
        <v>5</v>
      </c>
      <c r="G26" s="115">
        <f t="shared" si="0"/>
        <v>150</v>
      </c>
    </row>
    <row r="27" spans="1:8">
      <c r="A27" s="21" t="s">
        <v>8</v>
      </c>
      <c r="B27" s="18" t="s">
        <v>24</v>
      </c>
      <c r="C27" s="62" t="s">
        <v>286</v>
      </c>
      <c r="D27" s="63" t="s">
        <v>47</v>
      </c>
      <c r="E27" s="63">
        <v>2</v>
      </c>
      <c r="F27" s="122">
        <v>8</v>
      </c>
      <c r="G27" s="115">
        <f t="shared" si="0"/>
        <v>16</v>
      </c>
    </row>
    <row r="28" spans="1:8">
      <c r="A28" s="21" t="s">
        <v>8</v>
      </c>
      <c r="B28" s="18" t="s">
        <v>25</v>
      </c>
      <c r="C28" s="62" t="s">
        <v>287</v>
      </c>
      <c r="D28" s="63" t="s">
        <v>47</v>
      </c>
      <c r="E28" s="63">
        <v>20</v>
      </c>
      <c r="F28" s="122">
        <v>15</v>
      </c>
      <c r="G28" s="115">
        <f t="shared" si="0"/>
        <v>300</v>
      </c>
    </row>
    <row r="29" spans="1:8">
      <c r="A29" s="21" t="s">
        <v>8</v>
      </c>
      <c r="B29" s="18" t="s">
        <v>26</v>
      </c>
      <c r="C29" s="62" t="s">
        <v>288</v>
      </c>
      <c r="D29" s="63" t="s">
        <v>47</v>
      </c>
      <c r="E29" s="63">
        <v>2</v>
      </c>
      <c r="F29" s="122">
        <v>20</v>
      </c>
      <c r="G29" s="115">
        <f t="shared" si="0"/>
        <v>40</v>
      </c>
    </row>
    <row r="30" spans="1:8">
      <c r="A30" s="21" t="s">
        <v>8</v>
      </c>
      <c r="B30" s="18" t="s">
        <v>27</v>
      </c>
      <c r="C30" s="62" t="s">
        <v>281</v>
      </c>
      <c r="D30" s="63" t="s">
        <v>47</v>
      </c>
      <c r="E30" s="63">
        <v>17</v>
      </c>
      <c r="F30" s="122">
        <v>7</v>
      </c>
      <c r="G30" s="115">
        <f t="shared" si="0"/>
        <v>119</v>
      </c>
    </row>
    <row r="31" spans="1:8">
      <c r="A31" s="21" t="s">
        <v>8</v>
      </c>
      <c r="B31" s="18" t="s">
        <v>28</v>
      </c>
      <c r="C31" s="62" t="s">
        <v>282</v>
      </c>
      <c r="D31" s="63" t="s">
        <v>47</v>
      </c>
      <c r="E31" s="63">
        <v>6</v>
      </c>
      <c r="F31" s="122">
        <v>7</v>
      </c>
      <c r="G31" s="115">
        <f t="shared" si="0"/>
        <v>42</v>
      </c>
    </row>
    <row r="32" spans="1:8">
      <c r="A32" s="21" t="s">
        <v>8</v>
      </c>
      <c r="B32" s="18" t="s">
        <v>29</v>
      </c>
      <c r="C32" s="62" t="s">
        <v>283</v>
      </c>
      <c r="D32" s="63" t="s">
        <v>50</v>
      </c>
      <c r="E32" s="63">
        <v>8</v>
      </c>
      <c r="F32" s="122">
        <v>12</v>
      </c>
      <c r="G32" s="115">
        <f t="shared" si="0"/>
        <v>96</v>
      </c>
      <c r="H32" s="14"/>
    </row>
    <row r="33" spans="1:9" ht="45">
      <c r="A33" s="21" t="s">
        <v>8</v>
      </c>
      <c r="B33" s="18" t="s">
        <v>30</v>
      </c>
      <c r="C33" s="62" t="s">
        <v>340</v>
      </c>
      <c r="D33" s="63" t="s">
        <v>48</v>
      </c>
      <c r="E33" s="63">
        <v>1</v>
      </c>
      <c r="F33" s="123">
        <v>300</v>
      </c>
      <c r="G33" s="115">
        <f t="shared" si="0"/>
        <v>300</v>
      </c>
      <c r="H33" s="14"/>
    </row>
    <row r="34" spans="1:9">
      <c r="A34" s="21" t="s">
        <v>8</v>
      </c>
      <c r="B34" s="18" t="s">
        <v>31</v>
      </c>
      <c r="C34" s="62" t="s">
        <v>290</v>
      </c>
      <c r="D34" s="63" t="s">
        <v>167</v>
      </c>
      <c r="E34" s="63">
        <v>650</v>
      </c>
      <c r="F34" s="123">
        <v>7</v>
      </c>
      <c r="G34" s="115">
        <f t="shared" si="0"/>
        <v>4550</v>
      </c>
      <c r="H34" s="14"/>
    </row>
    <row r="35" spans="1:9">
      <c r="A35" s="21" t="s">
        <v>8</v>
      </c>
      <c r="B35" s="18" t="s">
        <v>32</v>
      </c>
      <c r="C35" s="62" t="s">
        <v>291</v>
      </c>
      <c r="D35" s="63" t="s">
        <v>167</v>
      </c>
      <c r="E35" s="63">
        <v>350</v>
      </c>
      <c r="F35" s="123">
        <v>9</v>
      </c>
      <c r="G35" s="115">
        <f t="shared" si="0"/>
        <v>3150</v>
      </c>
      <c r="H35" s="14"/>
    </row>
    <row r="36" spans="1:9" ht="32.450000000000003" customHeight="1">
      <c r="A36" s="21" t="s">
        <v>8</v>
      </c>
      <c r="B36" s="18" t="s">
        <v>33</v>
      </c>
      <c r="C36" s="62" t="s">
        <v>289</v>
      </c>
      <c r="D36" s="63" t="s">
        <v>167</v>
      </c>
      <c r="E36" s="63">
        <v>1100</v>
      </c>
      <c r="F36" s="123">
        <v>7</v>
      </c>
      <c r="G36" s="115">
        <f t="shared" si="0"/>
        <v>7700</v>
      </c>
      <c r="H36" s="14"/>
    </row>
    <row r="37" spans="1:9" ht="30">
      <c r="A37" s="21" t="s">
        <v>8</v>
      </c>
      <c r="B37" s="18" t="s">
        <v>34</v>
      </c>
      <c r="C37" s="62" t="s">
        <v>332</v>
      </c>
      <c r="D37" s="63" t="s">
        <v>51</v>
      </c>
      <c r="E37" s="63">
        <v>226</v>
      </c>
      <c r="F37" s="109">
        <v>-9.58</v>
      </c>
      <c r="G37" s="115">
        <f t="shared" si="0"/>
        <v>-2165.08</v>
      </c>
      <c r="H37" s="14"/>
    </row>
    <row r="38" spans="1:9">
      <c r="A38" s="21" t="s">
        <v>8</v>
      </c>
      <c r="B38" s="18" t="s">
        <v>35</v>
      </c>
      <c r="C38" s="62" t="s">
        <v>292</v>
      </c>
      <c r="D38" s="63" t="s">
        <v>49</v>
      </c>
      <c r="E38" s="63">
        <v>3</v>
      </c>
      <c r="F38" s="123">
        <v>30</v>
      </c>
      <c r="G38" s="115">
        <f t="shared" si="0"/>
        <v>90</v>
      </c>
      <c r="H38" s="14"/>
    </row>
    <row r="39" spans="1:9">
      <c r="A39" s="21" t="s">
        <v>8</v>
      </c>
      <c r="B39" s="18" t="s">
        <v>36</v>
      </c>
      <c r="C39" s="62" t="s">
        <v>293</v>
      </c>
      <c r="D39" s="63" t="s">
        <v>47</v>
      </c>
      <c r="E39" s="63">
        <v>3</v>
      </c>
      <c r="F39" s="123">
        <v>20</v>
      </c>
      <c r="G39" s="115">
        <f t="shared" si="0"/>
        <v>60</v>
      </c>
      <c r="H39" s="14"/>
    </row>
    <row r="40" spans="1:9">
      <c r="A40" s="21" t="s">
        <v>8</v>
      </c>
      <c r="B40" s="18" t="s">
        <v>37</v>
      </c>
      <c r="C40" s="62" t="s">
        <v>296</v>
      </c>
      <c r="D40" s="63" t="s">
        <v>47</v>
      </c>
      <c r="E40" s="63">
        <v>1</v>
      </c>
      <c r="F40" s="123">
        <v>200</v>
      </c>
      <c r="G40" s="115">
        <f t="shared" si="0"/>
        <v>200</v>
      </c>
      <c r="H40" s="14"/>
    </row>
    <row r="41" spans="1:9">
      <c r="A41" s="21" t="s">
        <v>8</v>
      </c>
      <c r="B41" s="18" t="s">
        <v>38</v>
      </c>
      <c r="C41" s="62" t="s">
        <v>294</v>
      </c>
      <c r="D41" s="63" t="s">
        <v>50</v>
      </c>
      <c r="E41" s="63">
        <v>410</v>
      </c>
      <c r="F41" s="123">
        <v>4</v>
      </c>
      <c r="G41" s="115">
        <f t="shared" si="0"/>
        <v>1640</v>
      </c>
      <c r="H41" s="14"/>
    </row>
    <row r="42" spans="1:9">
      <c r="A42" s="21" t="s">
        <v>8</v>
      </c>
      <c r="B42" s="18" t="s">
        <v>39</v>
      </c>
      <c r="C42" s="62" t="s">
        <v>295</v>
      </c>
      <c r="D42" s="63" t="s">
        <v>50</v>
      </c>
      <c r="E42" s="63">
        <v>330</v>
      </c>
      <c r="F42" s="123">
        <v>4</v>
      </c>
      <c r="G42" s="115">
        <f t="shared" si="0"/>
        <v>1320</v>
      </c>
      <c r="H42" s="14"/>
    </row>
    <row r="43" spans="1:9">
      <c r="A43" s="21" t="s">
        <v>8</v>
      </c>
      <c r="B43" s="18" t="s">
        <v>40</v>
      </c>
      <c r="C43" s="62" t="s">
        <v>297</v>
      </c>
      <c r="D43" s="63" t="s">
        <v>167</v>
      </c>
      <c r="E43" s="63">
        <v>605</v>
      </c>
      <c r="F43" s="123">
        <v>6</v>
      </c>
      <c r="G43" s="115">
        <f t="shared" si="0"/>
        <v>3630</v>
      </c>
      <c r="H43" s="14"/>
    </row>
    <row r="44" spans="1:9">
      <c r="A44" s="21" t="s">
        <v>8</v>
      </c>
      <c r="B44" s="18" t="s">
        <v>42</v>
      </c>
      <c r="C44" s="62" t="s">
        <v>298</v>
      </c>
      <c r="D44" s="63" t="s">
        <v>167</v>
      </c>
      <c r="E44" s="63">
        <v>53</v>
      </c>
      <c r="F44" s="123">
        <v>6</v>
      </c>
      <c r="G44" s="115">
        <f t="shared" si="0"/>
        <v>318</v>
      </c>
      <c r="H44" s="14"/>
    </row>
    <row r="45" spans="1:9">
      <c r="A45" s="21" t="s">
        <v>8</v>
      </c>
      <c r="B45" s="18" t="s">
        <v>43</v>
      </c>
      <c r="C45" s="62" t="s">
        <v>299</v>
      </c>
      <c r="D45" s="63" t="s">
        <v>47</v>
      </c>
      <c r="E45" s="63">
        <v>4</v>
      </c>
      <c r="F45" s="123">
        <v>20</v>
      </c>
      <c r="G45" s="115">
        <f t="shared" si="0"/>
        <v>80</v>
      </c>
      <c r="H45" s="14"/>
    </row>
    <row r="46" spans="1:9" ht="45">
      <c r="A46" s="21" t="s">
        <v>8</v>
      </c>
      <c r="B46" s="18" t="s">
        <v>44</v>
      </c>
      <c r="C46" s="62" t="s">
        <v>342</v>
      </c>
      <c r="D46" s="63" t="s">
        <v>48</v>
      </c>
      <c r="E46" s="63">
        <v>70</v>
      </c>
      <c r="F46" s="123">
        <v>15</v>
      </c>
      <c r="G46" s="115">
        <f t="shared" si="0"/>
        <v>1050</v>
      </c>
      <c r="H46" s="14"/>
    </row>
    <row r="47" spans="1:9" ht="45.75" thickBot="1">
      <c r="A47" s="21" t="s">
        <v>8</v>
      </c>
      <c r="B47" s="18" t="s">
        <v>45</v>
      </c>
      <c r="C47" s="62" t="s">
        <v>341</v>
      </c>
      <c r="D47" s="63" t="s">
        <v>48</v>
      </c>
      <c r="E47" s="63">
        <v>68</v>
      </c>
      <c r="F47" s="123">
        <v>15</v>
      </c>
      <c r="G47" s="115">
        <f t="shared" si="0"/>
        <v>1020</v>
      </c>
      <c r="H47" s="14"/>
    </row>
    <row r="48" spans="1:9" ht="29.25" thickBot="1">
      <c r="A48" s="22" t="s">
        <v>8</v>
      </c>
      <c r="B48" s="19" t="s">
        <v>46</v>
      </c>
      <c r="C48" s="64" t="s">
        <v>300</v>
      </c>
      <c r="D48" s="67" t="s">
        <v>50</v>
      </c>
      <c r="E48" s="67">
        <v>15</v>
      </c>
      <c r="F48" s="124">
        <v>10</v>
      </c>
      <c r="G48" s="116">
        <f t="shared" si="0"/>
        <v>150</v>
      </c>
      <c r="H48" s="15" t="s">
        <v>52</v>
      </c>
      <c r="I48" s="100">
        <f>ROUND(SUM(G14:G48),2)</f>
        <v>36400.92</v>
      </c>
    </row>
    <row r="49" spans="1:9" s="2" customFormat="1" ht="20.45" customHeight="1">
      <c r="A49" s="24" t="s">
        <v>53</v>
      </c>
      <c r="B49" s="25" t="s">
        <v>54</v>
      </c>
      <c r="C49" s="65" t="s">
        <v>55</v>
      </c>
      <c r="D49" s="45" t="s">
        <v>51</v>
      </c>
      <c r="E49" s="45">
        <v>235.5</v>
      </c>
      <c r="F49" s="125">
        <v>4</v>
      </c>
      <c r="G49" s="117">
        <f t="shared" ref="G49:G79" si="1">ROUND((E49*F49),2)</f>
        <v>942</v>
      </c>
      <c r="H49" s="3"/>
    </row>
    <row r="50" spans="1:9" s="2" customFormat="1" ht="30">
      <c r="A50" s="24" t="s">
        <v>53</v>
      </c>
      <c r="B50" s="25" t="s">
        <v>56</v>
      </c>
      <c r="C50" s="42" t="s">
        <v>57</v>
      </c>
      <c r="D50" s="41" t="s">
        <v>51</v>
      </c>
      <c r="E50" s="41">
        <v>235.5</v>
      </c>
      <c r="F50" s="125">
        <v>6</v>
      </c>
      <c r="G50" s="117">
        <f t="shared" si="1"/>
        <v>1413</v>
      </c>
      <c r="H50" s="3"/>
    </row>
    <row r="51" spans="1:9" s="2" customFormat="1">
      <c r="A51" s="24" t="s">
        <v>53</v>
      </c>
      <c r="B51" s="25" t="s">
        <v>58</v>
      </c>
      <c r="C51" s="42" t="s">
        <v>55</v>
      </c>
      <c r="D51" s="41" t="s">
        <v>51</v>
      </c>
      <c r="E51" s="41">
        <v>381.5</v>
      </c>
      <c r="F51" s="125">
        <v>6</v>
      </c>
      <c r="G51" s="117">
        <f t="shared" si="1"/>
        <v>2289</v>
      </c>
      <c r="H51" s="3"/>
    </row>
    <row r="52" spans="1:9" s="2" customFormat="1" ht="30">
      <c r="A52" s="24" t="s">
        <v>53</v>
      </c>
      <c r="B52" s="25" t="s">
        <v>59</v>
      </c>
      <c r="C52" s="42" t="s">
        <v>60</v>
      </c>
      <c r="D52" s="41" t="s">
        <v>51</v>
      </c>
      <c r="E52" s="41">
        <v>381.5</v>
      </c>
      <c r="F52" s="125">
        <v>6</v>
      </c>
      <c r="G52" s="117">
        <f t="shared" si="1"/>
        <v>2289</v>
      </c>
      <c r="H52" s="3"/>
    </row>
    <row r="53" spans="1:9" s="2" customFormat="1" ht="30">
      <c r="A53" s="24" t="s">
        <v>53</v>
      </c>
      <c r="B53" s="25" t="s">
        <v>61</v>
      </c>
      <c r="C53" s="66" t="s">
        <v>62</v>
      </c>
      <c r="D53" s="41" t="s">
        <v>51</v>
      </c>
      <c r="E53" s="41">
        <v>900</v>
      </c>
      <c r="F53" s="125">
        <v>5</v>
      </c>
      <c r="G53" s="117">
        <f t="shared" si="1"/>
        <v>4500</v>
      </c>
      <c r="H53" s="3"/>
    </row>
    <row r="54" spans="1:9" s="2" customFormat="1" ht="30">
      <c r="A54" s="24" t="s">
        <v>53</v>
      </c>
      <c r="B54" s="25" t="s">
        <v>63</v>
      </c>
      <c r="C54" s="42" t="s">
        <v>64</v>
      </c>
      <c r="D54" s="41" t="s">
        <v>51</v>
      </c>
      <c r="E54" s="41">
        <v>600</v>
      </c>
      <c r="F54" s="125">
        <v>5</v>
      </c>
      <c r="G54" s="117">
        <f t="shared" si="1"/>
        <v>3000</v>
      </c>
      <c r="H54" s="3"/>
    </row>
    <row r="55" spans="1:9" s="2" customFormat="1" ht="30">
      <c r="A55" s="24" t="s">
        <v>53</v>
      </c>
      <c r="B55" s="25" t="s">
        <v>65</v>
      </c>
      <c r="C55" s="42" t="s">
        <v>66</v>
      </c>
      <c r="D55" s="41" t="s">
        <v>51</v>
      </c>
      <c r="E55" s="41">
        <v>900</v>
      </c>
      <c r="F55" s="125">
        <v>5</v>
      </c>
      <c r="G55" s="117">
        <f t="shared" si="1"/>
        <v>4500</v>
      </c>
      <c r="H55" s="3"/>
    </row>
    <row r="56" spans="1:9" s="2" customFormat="1">
      <c r="A56" s="24" t="s">
        <v>53</v>
      </c>
      <c r="B56" s="25" t="s">
        <v>67</v>
      </c>
      <c r="C56" s="42" t="s">
        <v>68</v>
      </c>
      <c r="D56" s="41" t="s">
        <v>51</v>
      </c>
      <c r="E56" s="41">
        <v>900</v>
      </c>
      <c r="F56" s="126">
        <v>4</v>
      </c>
      <c r="G56" s="117">
        <f t="shared" si="1"/>
        <v>3600</v>
      </c>
      <c r="H56" s="3"/>
    </row>
    <row r="57" spans="1:9" s="2" customFormat="1">
      <c r="A57" s="24" t="s">
        <v>53</v>
      </c>
      <c r="B57" s="25" t="s">
        <v>69</v>
      </c>
      <c r="C57" s="42" t="s">
        <v>70</v>
      </c>
      <c r="D57" s="41" t="s">
        <v>328</v>
      </c>
      <c r="E57" s="41">
        <v>7200</v>
      </c>
      <c r="F57" s="126">
        <v>0.8</v>
      </c>
      <c r="G57" s="117">
        <f t="shared" si="1"/>
        <v>5760</v>
      </c>
      <c r="H57" s="3"/>
    </row>
    <row r="58" spans="1:9" s="2" customFormat="1">
      <c r="A58" s="24" t="s">
        <v>53</v>
      </c>
      <c r="B58" s="25" t="s">
        <v>71</v>
      </c>
      <c r="C58" s="42" t="s">
        <v>72</v>
      </c>
      <c r="D58" s="41" t="s">
        <v>51</v>
      </c>
      <c r="E58" s="41">
        <v>2160</v>
      </c>
      <c r="F58" s="126">
        <v>1.2</v>
      </c>
      <c r="G58" s="117">
        <f t="shared" si="1"/>
        <v>2592</v>
      </c>
      <c r="H58" s="3"/>
    </row>
    <row r="59" spans="1:9" s="2" customFormat="1" ht="30">
      <c r="A59" s="24" t="s">
        <v>53</v>
      </c>
      <c r="B59" s="25" t="s">
        <v>73</v>
      </c>
      <c r="C59" s="42" t="s">
        <v>74</v>
      </c>
      <c r="D59" s="41" t="s">
        <v>167</v>
      </c>
      <c r="E59" s="41">
        <v>3000</v>
      </c>
      <c r="F59" s="126">
        <v>0.8</v>
      </c>
      <c r="G59" s="117">
        <f t="shared" si="1"/>
        <v>2400</v>
      </c>
      <c r="H59" s="3"/>
    </row>
    <row r="60" spans="1:9" s="2" customFormat="1">
      <c r="A60" s="24" t="s">
        <v>53</v>
      </c>
      <c r="B60" s="25" t="s">
        <v>75</v>
      </c>
      <c r="C60" s="42" t="s">
        <v>76</v>
      </c>
      <c r="D60" s="41" t="s">
        <v>167</v>
      </c>
      <c r="E60" s="41">
        <v>925</v>
      </c>
      <c r="F60" s="126">
        <v>4</v>
      </c>
      <c r="G60" s="117">
        <f t="shared" si="1"/>
        <v>3700</v>
      </c>
      <c r="H60" s="16"/>
    </row>
    <row r="61" spans="1:9" s="2" customFormat="1" ht="15.75" thickBot="1">
      <c r="A61" s="24" t="s">
        <v>53</v>
      </c>
      <c r="B61" s="25" t="s">
        <v>77</v>
      </c>
      <c r="C61" s="42" t="s">
        <v>78</v>
      </c>
      <c r="D61" s="41" t="s">
        <v>51</v>
      </c>
      <c r="E61" s="41">
        <v>235.5</v>
      </c>
      <c r="F61" s="126">
        <v>5</v>
      </c>
      <c r="G61" s="117">
        <f t="shared" si="1"/>
        <v>1177.5</v>
      </c>
      <c r="H61" s="16"/>
    </row>
    <row r="62" spans="1:9" s="2" customFormat="1" ht="30.75" thickBot="1">
      <c r="A62" s="22" t="s">
        <v>53</v>
      </c>
      <c r="B62" s="19" t="s">
        <v>79</v>
      </c>
      <c r="C62" s="43" t="s">
        <v>80</v>
      </c>
      <c r="D62" s="38" t="s">
        <v>167</v>
      </c>
      <c r="E62" s="38">
        <v>3925</v>
      </c>
      <c r="F62" s="127">
        <v>2.5</v>
      </c>
      <c r="G62" s="117">
        <f t="shared" si="1"/>
        <v>9812.5</v>
      </c>
      <c r="H62" s="15" t="s">
        <v>81</v>
      </c>
      <c r="I62" s="100">
        <f>ROUND(SUM(G49:G62),2)</f>
        <v>47975</v>
      </c>
    </row>
    <row r="63" spans="1:9" s="2" customFormat="1" ht="30">
      <c r="A63" s="24" t="s">
        <v>82</v>
      </c>
      <c r="B63" s="25" t="s">
        <v>83</v>
      </c>
      <c r="C63" s="47" t="s">
        <v>84</v>
      </c>
      <c r="D63" s="45" t="s">
        <v>47</v>
      </c>
      <c r="E63" s="45">
        <v>18</v>
      </c>
      <c r="F63" s="128">
        <v>450</v>
      </c>
      <c r="G63" s="115">
        <f t="shared" si="1"/>
        <v>8100</v>
      </c>
      <c r="H63" s="46"/>
      <c r="I63" s="16"/>
    </row>
    <row r="64" spans="1:9" s="2" customFormat="1">
      <c r="A64" s="24" t="s">
        <v>82</v>
      </c>
      <c r="B64" s="25" t="s">
        <v>85</v>
      </c>
      <c r="C64" s="42" t="s">
        <v>86</v>
      </c>
      <c r="D64" s="41" t="s">
        <v>47</v>
      </c>
      <c r="E64" s="41">
        <v>1</v>
      </c>
      <c r="F64" s="128">
        <v>320</v>
      </c>
      <c r="G64" s="115">
        <f t="shared" si="1"/>
        <v>320</v>
      </c>
      <c r="H64" s="16"/>
      <c r="I64" s="16"/>
    </row>
    <row r="65" spans="1:9" s="2" customFormat="1" ht="30">
      <c r="A65" s="24" t="s">
        <v>82</v>
      </c>
      <c r="B65" s="25" t="s">
        <v>87</v>
      </c>
      <c r="C65" s="42" t="s">
        <v>88</v>
      </c>
      <c r="D65" s="41" t="s">
        <v>50</v>
      </c>
      <c r="E65" s="41">
        <v>113</v>
      </c>
      <c r="F65" s="128">
        <v>33</v>
      </c>
      <c r="G65" s="115">
        <f t="shared" si="1"/>
        <v>3729</v>
      </c>
      <c r="H65" s="16"/>
      <c r="I65" s="16"/>
    </row>
    <row r="66" spans="1:9" s="2" customFormat="1" ht="30">
      <c r="A66" s="24" t="s">
        <v>82</v>
      </c>
      <c r="B66" s="25" t="s">
        <v>89</v>
      </c>
      <c r="C66" s="42" t="s">
        <v>90</v>
      </c>
      <c r="D66" s="41" t="s">
        <v>49</v>
      </c>
      <c r="E66" s="41">
        <v>12</v>
      </c>
      <c r="F66" s="128">
        <v>250</v>
      </c>
      <c r="G66" s="115">
        <f t="shared" si="1"/>
        <v>3000</v>
      </c>
      <c r="H66" s="16"/>
      <c r="I66" s="16"/>
    </row>
    <row r="67" spans="1:9" s="2" customFormat="1" ht="30">
      <c r="A67" s="24" t="s">
        <v>82</v>
      </c>
      <c r="B67" s="25" t="s">
        <v>91</v>
      </c>
      <c r="C67" s="42" t="s">
        <v>92</v>
      </c>
      <c r="D67" s="41" t="s">
        <v>50</v>
      </c>
      <c r="E67" s="41">
        <v>540</v>
      </c>
      <c r="F67" s="128">
        <v>15</v>
      </c>
      <c r="G67" s="115">
        <f t="shared" si="1"/>
        <v>8100</v>
      </c>
      <c r="H67" s="16"/>
      <c r="I67" s="16"/>
    </row>
    <row r="68" spans="1:9" s="2" customFormat="1">
      <c r="A68" s="24" t="s">
        <v>82</v>
      </c>
      <c r="B68" s="25" t="s">
        <v>93</v>
      </c>
      <c r="C68" s="42" t="s">
        <v>94</v>
      </c>
      <c r="D68" s="41" t="s">
        <v>167</v>
      </c>
      <c r="E68" s="41">
        <v>270</v>
      </c>
      <c r="F68" s="128">
        <v>3</v>
      </c>
      <c r="G68" s="115">
        <f t="shared" si="1"/>
        <v>810</v>
      </c>
      <c r="H68" s="16"/>
      <c r="I68" s="16"/>
    </row>
    <row r="69" spans="1:9" s="2" customFormat="1">
      <c r="A69" s="106" t="s">
        <v>82</v>
      </c>
      <c r="B69" s="107" t="s">
        <v>353</v>
      </c>
      <c r="C69" s="108" t="s">
        <v>354</v>
      </c>
      <c r="D69" s="101" t="s">
        <v>51</v>
      </c>
      <c r="E69" s="101">
        <v>49</v>
      </c>
      <c r="F69" s="110">
        <v>60</v>
      </c>
      <c r="G69" s="118">
        <f t="shared" si="1"/>
        <v>2940</v>
      </c>
      <c r="H69" s="16"/>
      <c r="I69" s="16"/>
    </row>
    <row r="70" spans="1:9" s="2" customFormat="1">
      <c r="A70" s="24" t="s">
        <v>82</v>
      </c>
      <c r="B70" s="25" t="s">
        <v>95</v>
      </c>
      <c r="C70" s="42" t="s">
        <v>96</v>
      </c>
      <c r="D70" s="41" t="s">
        <v>50</v>
      </c>
      <c r="E70" s="41">
        <v>5</v>
      </c>
      <c r="F70" s="128">
        <v>90</v>
      </c>
      <c r="G70" s="115">
        <f t="shared" si="1"/>
        <v>450</v>
      </c>
      <c r="H70" s="16"/>
      <c r="I70" s="16"/>
    </row>
    <row r="71" spans="1:9" s="2" customFormat="1">
      <c r="A71" s="24" t="s">
        <v>82</v>
      </c>
      <c r="B71" s="25" t="s">
        <v>97</v>
      </c>
      <c r="C71" s="42" t="s">
        <v>98</v>
      </c>
      <c r="D71" s="41" t="s">
        <v>50</v>
      </c>
      <c r="E71" s="41">
        <v>22</v>
      </c>
      <c r="F71" s="128">
        <v>52</v>
      </c>
      <c r="G71" s="115">
        <f t="shared" si="1"/>
        <v>1144</v>
      </c>
      <c r="H71" s="16"/>
      <c r="I71" s="16"/>
    </row>
    <row r="72" spans="1:9" s="2" customFormat="1">
      <c r="A72" s="24" t="s">
        <v>82</v>
      </c>
      <c r="B72" s="25" t="s">
        <v>99</v>
      </c>
      <c r="C72" s="42" t="s">
        <v>100</v>
      </c>
      <c r="D72" s="41" t="s">
        <v>51</v>
      </c>
      <c r="E72" s="41">
        <v>6.5</v>
      </c>
      <c r="F72" s="128">
        <v>35</v>
      </c>
      <c r="G72" s="115">
        <f t="shared" si="1"/>
        <v>227.5</v>
      </c>
      <c r="H72" s="16"/>
      <c r="I72" s="16"/>
    </row>
    <row r="73" spans="1:9" s="2" customFormat="1" ht="30">
      <c r="A73" s="24" t="s">
        <v>82</v>
      </c>
      <c r="B73" s="25" t="s">
        <v>101</v>
      </c>
      <c r="C73" s="42" t="s">
        <v>102</v>
      </c>
      <c r="D73" s="41" t="s">
        <v>167</v>
      </c>
      <c r="E73" s="41">
        <v>40</v>
      </c>
      <c r="F73" s="128">
        <v>60</v>
      </c>
      <c r="G73" s="115">
        <f t="shared" si="1"/>
        <v>2400</v>
      </c>
      <c r="H73" s="16"/>
      <c r="I73" s="16"/>
    </row>
    <row r="74" spans="1:9" s="2" customFormat="1">
      <c r="A74" s="106" t="s">
        <v>82</v>
      </c>
      <c r="B74" s="107" t="s">
        <v>346</v>
      </c>
      <c r="C74" s="108" t="s">
        <v>348</v>
      </c>
      <c r="D74" s="101" t="s">
        <v>49</v>
      </c>
      <c r="E74" s="101">
        <v>1</v>
      </c>
      <c r="F74" s="110">
        <v>300</v>
      </c>
      <c r="G74" s="118">
        <f t="shared" si="1"/>
        <v>300</v>
      </c>
      <c r="H74" s="16"/>
      <c r="I74" s="16"/>
    </row>
    <row r="75" spans="1:9" s="2" customFormat="1">
      <c r="A75" s="106" t="s">
        <v>82</v>
      </c>
      <c r="B75" s="107" t="s">
        <v>347</v>
      </c>
      <c r="C75" s="108" t="s">
        <v>349</v>
      </c>
      <c r="D75" s="101" t="s">
        <v>49</v>
      </c>
      <c r="E75" s="101">
        <v>2</v>
      </c>
      <c r="F75" s="110">
        <v>350</v>
      </c>
      <c r="G75" s="118">
        <f t="shared" si="1"/>
        <v>700</v>
      </c>
      <c r="H75" s="16"/>
      <c r="I75" s="16"/>
    </row>
    <row r="76" spans="1:9" s="2" customFormat="1">
      <c r="A76" s="24" t="s">
        <v>82</v>
      </c>
      <c r="B76" s="25" t="s">
        <v>103</v>
      </c>
      <c r="C76" s="42" t="s">
        <v>104</v>
      </c>
      <c r="D76" s="41" t="s">
        <v>51</v>
      </c>
      <c r="E76" s="41">
        <v>220</v>
      </c>
      <c r="F76" s="128">
        <v>4</v>
      </c>
      <c r="G76" s="115">
        <f t="shared" si="1"/>
        <v>880</v>
      </c>
      <c r="H76" s="16"/>
      <c r="I76" s="16"/>
    </row>
    <row r="77" spans="1:9" s="2" customFormat="1">
      <c r="A77" s="24" t="s">
        <v>82</v>
      </c>
      <c r="B77" s="25" t="s">
        <v>105</v>
      </c>
      <c r="C77" s="42" t="s">
        <v>106</v>
      </c>
      <c r="D77" s="41" t="s">
        <v>51</v>
      </c>
      <c r="E77" s="41">
        <v>165</v>
      </c>
      <c r="F77" s="128">
        <v>3</v>
      </c>
      <c r="G77" s="115">
        <f t="shared" si="1"/>
        <v>495</v>
      </c>
      <c r="H77" s="16"/>
      <c r="I77" s="16"/>
    </row>
    <row r="78" spans="1:9" s="2" customFormat="1" ht="15.75" thickBot="1">
      <c r="A78" s="24" t="s">
        <v>82</v>
      </c>
      <c r="B78" s="25" t="s">
        <v>107</v>
      </c>
      <c r="C78" s="42" t="s">
        <v>108</v>
      </c>
      <c r="D78" s="41" t="s">
        <v>51</v>
      </c>
      <c r="E78" s="41">
        <v>165</v>
      </c>
      <c r="F78" s="128">
        <v>1.5</v>
      </c>
      <c r="G78" s="115">
        <f t="shared" si="1"/>
        <v>247.5</v>
      </c>
      <c r="H78" s="16"/>
      <c r="I78" s="16"/>
    </row>
    <row r="79" spans="1:9" s="2" customFormat="1" ht="30.75" thickBot="1">
      <c r="A79" s="22" t="s">
        <v>82</v>
      </c>
      <c r="B79" s="19" t="s">
        <v>109</v>
      </c>
      <c r="C79" s="43" t="s">
        <v>64</v>
      </c>
      <c r="D79" s="38" t="s">
        <v>51</v>
      </c>
      <c r="E79" s="38">
        <v>55</v>
      </c>
      <c r="F79" s="129">
        <v>5</v>
      </c>
      <c r="G79" s="115">
        <f t="shared" si="1"/>
        <v>275</v>
      </c>
      <c r="H79" s="15" t="s">
        <v>110</v>
      </c>
      <c r="I79" s="100">
        <f>ROUND(SUM(G63:G79),2)</f>
        <v>34118</v>
      </c>
    </row>
    <row r="80" spans="1:9" s="2" customFormat="1">
      <c r="A80" s="78"/>
      <c r="B80" s="59"/>
      <c r="C80" s="81" t="s">
        <v>329</v>
      </c>
      <c r="D80" s="80"/>
      <c r="E80" s="80"/>
      <c r="F80" s="111"/>
      <c r="G80" s="114"/>
      <c r="H80" s="82"/>
      <c r="I80" s="79"/>
    </row>
    <row r="81" spans="1:9" s="2" customFormat="1" ht="30">
      <c r="A81" s="24" t="s">
        <v>111</v>
      </c>
      <c r="B81" s="25" t="s">
        <v>147</v>
      </c>
      <c r="C81" s="47" t="s">
        <v>112</v>
      </c>
      <c r="D81" s="45" t="s">
        <v>167</v>
      </c>
      <c r="E81" s="45">
        <v>1935</v>
      </c>
      <c r="F81" s="112"/>
      <c r="G81" s="117">
        <f t="shared" ref="G81:G123" si="2">ROUND((E81*F81),2)</f>
        <v>0</v>
      </c>
      <c r="H81" s="136" t="s">
        <v>331</v>
      </c>
    </row>
    <row r="82" spans="1:9" s="2" customFormat="1" ht="30">
      <c r="A82" s="24" t="s">
        <v>111</v>
      </c>
      <c r="B82" s="25" t="s">
        <v>149</v>
      </c>
      <c r="C82" s="42" t="s">
        <v>113</v>
      </c>
      <c r="D82" s="41" t="s">
        <v>167</v>
      </c>
      <c r="E82" s="41">
        <v>1585</v>
      </c>
      <c r="F82" s="113"/>
      <c r="G82" s="117">
        <f t="shared" si="2"/>
        <v>0</v>
      </c>
      <c r="H82" s="137"/>
    </row>
    <row r="83" spans="1:9" s="2" customFormat="1" ht="30">
      <c r="A83" s="24" t="s">
        <v>111</v>
      </c>
      <c r="B83" s="25" t="s">
        <v>151</v>
      </c>
      <c r="C83" s="42" t="s">
        <v>114</v>
      </c>
      <c r="D83" s="41" t="s">
        <v>167</v>
      </c>
      <c r="E83" s="41">
        <v>350</v>
      </c>
      <c r="F83" s="113"/>
      <c r="G83" s="117">
        <f t="shared" si="2"/>
        <v>0</v>
      </c>
      <c r="H83" s="137"/>
    </row>
    <row r="84" spans="1:9" s="2" customFormat="1" ht="30">
      <c r="A84" s="24" t="s">
        <v>111</v>
      </c>
      <c r="B84" s="25" t="s">
        <v>153</v>
      </c>
      <c r="C84" s="42" t="s">
        <v>115</v>
      </c>
      <c r="D84" s="41" t="s">
        <v>167</v>
      </c>
      <c r="E84" s="41">
        <v>950</v>
      </c>
      <c r="F84" s="113"/>
      <c r="G84" s="117">
        <f t="shared" si="2"/>
        <v>0</v>
      </c>
      <c r="H84" s="137"/>
    </row>
    <row r="85" spans="1:9" s="2" customFormat="1">
      <c r="A85" s="24" t="s">
        <v>111</v>
      </c>
      <c r="B85" s="25" t="s">
        <v>155</v>
      </c>
      <c r="C85" s="42" t="s">
        <v>116</v>
      </c>
      <c r="D85" s="41" t="s">
        <v>167</v>
      </c>
      <c r="E85" s="41">
        <v>1285</v>
      </c>
      <c r="F85" s="113"/>
      <c r="G85" s="117">
        <f t="shared" si="2"/>
        <v>0</v>
      </c>
      <c r="H85" s="137"/>
      <c r="I85" s="16"/>
    </row>
    <row r="86" spans="1:9" s="2" customFormat="1">
      <c r="A86" s="24" t="s">
        <v>111</v>
      </c>
      <c r="B86" s="25" t="s">
        <v>157</v>
      </c>
      <c r="C86" s="42" t="s">
        <v>117</v>
      </c>
      <c r="D86" s="41" t="s">
        <v>167</v>
      </c>
      <c r="E86" s="41">
        <v>3520</v>
      </c>
      <c r="F86" s="113"/>
      <c r="G86" s="117">
        <f t="shared" si="2"/>
        <v>0</v>
      </c>
      <c r="H86" s="137"/>
    </row>
    <row r="87" spans="1:9" s="2" customFormat="1" ht="30">
      <c r="A87" s="24" t="s">
        <v>111</v>
      </c>
      <c r="B87" s="25" t="s">
        <v>159</v>
      </c>
      <c r="C87" s="42" t="s">
        <v>118</v>
      </c>
      <c r="D87" s="41" t="s">
        <v>167</v>
      </c>
      <c r="E87" s="41">
        <v>1935</v>
      </c>
      <c r="F87" s="113"/>
      <c r="G87" s="117">
        <f t="shared" si="2"/>
        <v>0</v>
      </c>
      <c r="H87" s="137"/>
    </row>
    <row r="88" spans="1:9" s="2" customFormat="1" ht="30">
      <c r="A88" s="24" t="s">
        <v>111</v>
      </c>
      <c r="B88" s="25" t="s">
        <v>161</v>
      </c>
      <c r="C88" s="42" t="s">
        <v>119</v>
      </c>
      <c r="D88" s="41" t="s">
        <v>50</v>
      </c>
      <c r="E88" s="41">
        <v>1300</v>
      </c>
      <c r="F88" s="113"/>
      <c r="G88" s="117">
        <f t="shared" si="2"/>
        <v>0</v>
      </c>
      <c r="H88" s="137"/>
    </row>
    <row r="89" spans="1:9" s="2" customFormat="1" ht="30">
      <c r="A89" s="24" t="s">
        <v>111</v>
      </c>
      <c r="B89" s="25" t="s">
        <v>163</v>
      </c>
      <c r="C89" s="42" t="s">
        <v>120</v>
      </c>
      <c r="D89" s="41" t="s">
        <v>167</v>
      </c>
      <c r="E89" s="41">
        <v>950</v>
      </c>
      <c r="F89" s="113"/>
      <c r="G89" s="117">
        <f t="shared" si="2"/>
        <v>0</v>
      </c>
      <c r="H89" s="137"/>
    </row>
    <row r="90" spans="1:9" s="2" customFormat="1" ht="30">
      <c r="A90" s="24" t="s">
        <v>111</v>
      </c>
      <c r="B90" s="25" t="s">
        <v>165</v>
      </c>
      <c r="C90" s="42" t="s">
        <v>121</v>
      </c>
      <c r="D90" s="41" t="s">
        <v>167</v>
      </c>
      <c r="E90" s="41">
        <v>2673</v>
      </c>
      <c r="F90" s="113"/>
      <c r="G90" s="117">
        <f t="shared" si="2"/>
        <v>0</v>
      </c>
      <c r="H90" s="137"/>
    </row>
    <row r="91" spans="1:9" s="2" customFormat="1">
      <c r="A91" s="24" t="s">
        <v>111</v>
      </c>
      <c r="B91" s="25" t="s">
        <v>302</v>
      </c>
      <c r="C91" s="42" t="s">
        <v>122</v>
      </c>
      <c r="D91" s="41" t="s">
        <v>167</v>
      </c>
      <c r="E91" s="41">
        <v>2673</v>
      </c>
      <c r="F91" s="113"/>
      <c r="G91" s="117">
        <f t="shared" si="2"/>
        <v>0</v>
      </c>
      <c r="H91" s="137"/>
    </row>
    <row r="92" spans="1:9" s="2" customFormat="1" ht="30">
      <c r="A92" s="24" t="s">
        <v>111</v>
      </c>
      <c r="B92" s="25" t="s">
        <v>303</v>
      </c>
      <c r="C92" s="42" t="s">
        <v>123</v>
      </c>
      <c r="D92" s="41" t="s">
        <v>167</v>
      </c>
      <c r="E92" s="41">
        <v>2607</v>
      </c>
      <c r="F92" s="113"/>
      <c r="G92" s="117">
        <f t="shared" si="2"/>
        <v>0</v>
      </c>
      <c r="H92" s="137"/>
    </row>
    <row r="93" spans="1:9" s="2" customFormat="1" ht="30">
      <c r="A93" s="24" t="s">
        <v>111</v>
      </c>
      <c r="B93" s="25" t="s">
        <v>304</v>
      </c>
      <c r="C93" s="42" t="s">
        <v>123</v>
      </c>
      <c r="D93" s="41" t="s">
        <v>167</v>
      </c>
      <c r="E93" s="41">
        <v>65</v>
      </c>
      <c r="F93" s="113"/>
      <c r="G93" s="117">
        <f t="shared" si="2"/>
        <v>0</v>
      </c>
      <c r="H93" s="137"/>
    </row>
    <row r="94" spans="1:9" s="2" customFormat="1">
      <c r="A94" s="24" t="s">
        <v>111</v>
      </c>
      <c r="B94" s="25" t="s">
        <v>305</v>
      </c>
      <c r="C94" s="42" t="s">
        <v>124</v>
      </c>
      <c r="D94" s="41" t="s">
        <v>50</v>
      </c>
      <c r="E94" s="41">
        <v>54</v>
      </c>
      <c r="F94" s="113"/>
      <c r="G94" s="117">
        <f t="shared" si="2"/>
        <v>0</v>
      </c>
      <c r="H94" s="137"/>
    </row>
    <row r="95" spans="1:9" s="2" customFormat="1">
      <c r="A95" s="24" t="s">
        <v>111</v>
      </c>
      <c r="B95" s="25" t="s">
        <v>306</v>
      </c>
      <c r="C95" s="42" t="s">
        <v>126</v>
      </c>
      <c r="D95" s="41" t="s">
        <v>50</v>
      </c>
      <c r="E95" s="41">
        <v>1180</v>
      </c>
      <c r="F95" s="113"/>
      <c r="G95" s="117">
        <f t="shared" si="2"/>
        <v>0</v>
      </c>
      <c r="H95" s="137"/>
    </row>
    <row r="96" spans="1:9" s="2" customFormat="1" ht="30">
      <c r="A96" s="24" t="s">
        <v>111</v>
      </c>
      <c r="B96" s="25" t="s">
        <v>307</v>
      </c>
      <c r="C96" s="42" t="s">
        <v>128</v>
      </c>
      <c r="D96" s="41" t="s">
        <v>50</v>
      </c>
      <c r="E96" s="41">
        <v>102</v>
      </c>
      <c r="F96" s="113"/>
      <c r="G96" s="117">
        <f t="shared" si="2"/>
        <v>0</v>
      </c>
      <c r="H96" s="137"/>
    </row>
    <row r="97" spans="1:8" s="2" customFormat="1">
      <c r="A97" s="24" t="s">
        <v>111</v>
      </c>
      <c r="B97" s="25" t="s">
        <v>308</v>
      </c>
      <c r="C97" s="42" t="s">
        <v>130</v>
      </c>
      <c r="D97" s="41" t="s">
        <v>50</v>
      </c>
      <c r="E97" s="41">
        <v>12</v>
      </c>
      <c r="F97" s="113"/>
      <c r="G97" s="117">
        <f t="shared" si="2"/>
        <v>0</v>
      </c>
      <c r="H97" s="137"/>
    </row>
    <row r="98" spans="1:8" s="2" customFormat="1">
      <c r="A98" s="24" t="s">
        <v>111</v>
      </c>
      <c r="B98" s="25" t="s">
        <v>309</v>
      </c>
      <c r="C98" s="42" t="s">
        <v>132</v>
      </c>
      <c r="D98" s="41" t="s">
        <v>50</v>
      </c>
      <c r="E98" s="41">
        <v>2343</v>
      </c>
      <c r="F98" s="113"/>
      <c r="G98" s="117">
        <f t="shared" si="2"/>
        <v>0</v>
      </c>
      <c r="H98" s="137"/>
    </row>
    <row r="99" spans="1:8" s="2" customFormat="1" ht="30">
      <c r="A99" s="24" t="s">
        <v>111</v>
      </c>
      <c r="B99" s="25" t="s">
        <v>310</v>
      </c>
      <c r="C99" s="42" t="s">
        <v>134</v>
      </c>
      <c r="D99" s="41" t="s">
        <v>51</v>
      </c>
      <c r="E99" s="41">
        <v>2253</v>
      </c>
      <c r="F99" s="113"/>
      <c r="G99" s="117">
        <f t="shared" si="2"/>
        <v>0</v>
      </c>
      <c r="H99" s="137"/>
    </row>
    <row r="100" spans="1:8" s="2" customFormat="1" ht="30">
      <c r="A100" s="24" t="s">
        <v>111</v>
      </c>
      <c r="B100" s="25" t="s">
        <v>311</v>
      </c>
      <c r="C100" s="42" t="s">
        <v>136</v>
      </c>
      <c r="D100" s="41" t="s">
        <v>51</v>
      </c>
      <c r="E100" s="41">
        <v>130</v>
      </c>
      <c r="F100" s="113"/>
      <c r="G100" s="117">
        <f t="shared" si="2"/>
        <v>0</v>
      </c>
      <c r="H100" s="137"/>
    </row>
    <row r="101" spans="1:8" s="2" customFormat="1">
      <c r="A101" s="24" t="s">
        <v>111</v>
      </c>
      <c r="B101" s="25" t="s">
        <v>312</v>
      </c>
      <c r="C101" s="42" t="s">
        <v>137</v>
      </c>
      <c r="D101" s="41" t="s">
        <v>167</v>
      </c>
      <c r="E101" s="41">
        <v>5</v>
      </c>
      <c r="F101" s="113"/>
      <c r="G101" s="117">
        <f t="shared" si="2"/>
        <v>0</v>
      </c>
      <c r="H101" s="137"/>
    </row>
    <row r="102" spans="1:8" s="2" customFormat="1">
      <c r="A102" s="24"/>
      <c r="B102" s="25"/>
      <c r="C102" s="83" t="s">
        <v>330</v>
      </c>
      <c r="D102" s="41"/>
      <c r="E102" s="41"/>
      <c r="F102" s="113"/>
      <c r="G102" s="117">
        <f t="shared" si="2"/>
        <v>0</v>
      </c>
      <c r="H102" s="137"/>
    </row>
    <row r="103" spans="1:8" s="2" customFormat="1" ht="30">
      <c r="A103" s="21" t="s">
        <v>138</v>
      </c>
      <c r="B103" s="25" t="s">
        <v>147</v>
      </c>
      <c r="C103" s="42" t="s">
        <v>139</v>
      </c>
      <c r="D103" s="41" t="s">
        <v>167</v>
      </c>
      <c r="E103" s="41">
        <v>1935</v>
      </c>
      <c r="F103" s="130">
        <v>9</v>
      </c>
      <c r="G103" s="117">
        <f t="shared" si="2"/>
        <v>17415</v>
      </c>
      <c r="H103" s="137"/>
    </row>
    <row r="104" spans="1:8" s="2" customFormat="1" ht="30">
      <c r="A104" s="21" t="s">
        <v>138</v>
      </c>
      <c r="B104" s="25" t="s">
        <v>149</v>
      </c>
      <c r="C104" s="42" t="s">
        <v>140</v>
      </c>
      <c r="D104" s="41" t="s">
        <v>167</v>
      </c>
      <c r="E104" s="41">
        <v>1585</v>
      </c>
      <c r="F104" s="130">
        <v>8</v>
      </c>
      <c r="G104" s="117">
        <f t="shared" si="2"/>
        <v>12680</v>
      </c>
      <c r="H104" s="137"/>
    </row>
    <row r="105" spans="1:8" s="2" customFormat="1" ht="30">
      <c r="A105" s="21" t="s">
        <v>138</v>
      </c>
      <c r="B105" s="25" t="s">
        <v>151</v>
      </c>
      <c r="C105" s="42" t="s">
        <v>141</v>
      </c>
      <c r="D105" s="41" t="s">
        <v>328</v>
      </c>
      <c r="E105" s="41">
        <v>350</v>
      </c>
      <c r="F105" s="130">
        <v>13</v>
      </c>
      <c r="G105" s="117">
        <f t="shared" si="2"/>
        <v>4550</v>
      </c>
      <c r="H105" s="137"/>
    </row>
    <row r="106" spans="1:8" s="2" customFormat="1" ht="30">
      <c r="A106" s="21" t="s">
        <v>138</v>
      </c>
      <c r="B106" s="25" t="s">
        <v>153</v>
      </c>
      <c r="C106" s="42" t="s">
        <v>142</v>
      </c>
      <c r="D106" s="41" t="s">
        <v>167</v>
      </c>
      <c r="E106" s="41">
        <v>950</v>
      </c>
      <c r="F106" s="130">
        <v>15</v>
      </c>
      <c r="G106" s="117">
        <f t="shared" si="2"/>
        <v>14250</v>
      </c>
      <c r="H106" s="137"/>
    </row>
    <row r="107" spans="1:8" s="2" customFormat="1">
      <c r="A107" s="21" t="s">
        <v>138</v>
      </c>
      <c r="B107" s="25" t="s">
        <v>155</v>
      </c>
      <c r="C107" s="42" t="s">
        <v>116</v>
      </c>
      <c r="D107" s="41" t="s">
        <v>167</v>
      </c>
      <c r="E107" s="41">
        <v>1285</v>
      </c>
      <c r="F107" s="130">
        <v>10</v>
      </c>
      <c r="G107" s="117">
        <f t="shared" si="2"/>
        <v>12850</v>
      </c>
      <c r="H107" s="137"/>
    </row>
    <row r="108" spans="1:8" s="2" customFormat="1">
      <c r="A108" s="21" t="s">
        <v>138</v>
      </c>
      <c r="B108" s="25" t="s">
        <v>157</v>
      </c>
      <c r="C108" s="42" t="s">
        <v>143</v>
      </c>
      <c r="D108" s="41" t="s">
        <v>167</v>
      </c>
      <c r="E108" s="41">
        <v>3520</v>
      </c>
      <c r="F108" s="130">
        <v>1</v>
      </c>
      <c r="G108" s="117">
        <f t="shared" si="2"/>
        <v>3520</v>
      </c>
      <c r="H108" s="137"/>
    </row>
    <row r="109" spans="1:8" s="2" customFormat="1" ht="30">
      <c r="A109" s="21" t="s">
        <v>138</v>
      </c>
      <c r="B109" s="25" t="s">
        <v>159</v>
      </c>
      <c r="C109" s="42" t="s">
        <v>118</v>
      </c>
      <c r="D109" s="41" t="s">
        <v>167</v>
      </c>
      <c r="E109" s="41">
        <v>1935</v>
      </c>
      <c r="F109" s="130">
        <v>5</v>
      </c>
      <c r="G109" s="117">
        <f t="shared" si="2"/>
        <v>9675</v>
      </c>
      <c r="H109" s="137"/>
    </row>
    <row r="110" spans="1:8" s="2" customFormat="1" ht="30">
      <c r="A110" s="21" t="s">
        <v>138</v>
      </c>
      <c r="B110" s="25" t="s">
        <v>161</v>
      </c>
      <c r="C110" s="42" t="s">
        <v>119</v>
      </c>
      <c r="D110" s="41" t="s">
        <v>50</v>
      </c>
      <c r="E110" s="41">
        <v>1300</v>
      </c>
      <c r="F110" s="130">
        <v>1.5</v>
      </c>
      <c r="G110" s="117">
        <f t="shared" si="2"/>
        <v>1950</v>
      </c>
      <c r="H110" s="137"/>
    </row>
    <row r="111" spans="1:8" s="2" customFormat="1" ht="30">
      <c r="A111" s="21" t="s">
        <v>138</v>
      </c>
      <c r="B111" s="25" t="s">
        <v>163</v>
      </c>
      <c r="C111" s="42" t="s">
        <v>120</v>
      </c>
      <c r="D111" s="41" t="s">
        <v>167</v>
      </c>
      <c r="E111" s="41">
        <v>950</v>
      </c>
      <c r="F111" s="130">
        <v>10</v>
      </c>
      <c r="G111" s="117">
        <f t="shared" si="2"/>
        <v>9500</v>
      </c>
      <c r="H111" s="137"/>
    </row>
    <row r="112" spans="1:8" s="2" customFormat="1" ht="30">
      <c r="A112" s="21" t="s">
        <v>138</v>
      </c>
      <c r="B112" s="25" t="s">
        <v>165</v>
      </c>
      <c r="C112" s="42" t="s">
        <v>144</v>
      </c>
      <c r="D112" s="41" t="s">
        <v>167</v>
      </c>
      <c r="E112" s="41">
        <v>2673</v>
      </c>
      <c r="F112" s="130">
        <v>7</v>
      </c>
      <c r="G112" s="117">
        <f t="shared" si="2"/>
        <v>18711</v>
      </c>
      <c r="H112" s="137"/>
    </row>
    <row r="113" spans="1:9" s="2" customFormat="1">
      <c r="A113" s="21" t="s">
        <v>138</v>
      </c>
      <c r="B113" s="25" t="s">
        <v>302</v>
      </c>
      <c r="C113" s="42" t="s">
        <v>122</v>
      </c>
      <c r="D113" s="41" t="s">
        <v>167</v>
      </c>
      <c r="E113" s="41">
        <v>2673</v>
      </c>
      <c r="F113" s="130">
        <v>3</v>
      </c>
      <c r="G113" s="117">
        <f t="shared" si="2"/>
        <v>8019</v>
      </c>
      <c r="H113" s="137"/>
    </row>
    <row r="114" spans="1:9" s="2" customFormat="1" ht="30">
      <c r="A114" s="21" t="s">
        <v>138</v>
      </c>
      <c r="B114" s="25" t="s">
        <v>303</v>
      </c>
      <c r="C114" s="42" t="s">
        <v>123</v>
      </c>
      <c r="D114" s="41" t="s">
        <v>167</v>
      </c>
      <c r="E114" s="41">
        <v>2607</v>
      </c>
      <c r="F114" s="130">
        <v>22</v>
      </c>
      <c r="G114" s="117">
        <f t="shared" si="2"/>
        <v>57354</v>
      </c>
      <c r="H114" s="137"/>
    </row>
    <row r="115" spans="1:9" s="2" customFormat="1" ht="30">
      <c r="A115" s="21" t="s">
        <v>138</v>
      </c>
      <c r="B115" s="25" t="s">
        <v>304</v>
      </c>
      <c r="C115" s="42" t="s">
        <v>123</v>
      </c>
      <c r="D115" s="41" t="s">
        <v>167</v>
      </c>
      <c r="E115" s="41">
        <v>65</v>
      </c>
      <c r="F115" s="130">
        <v>27</v>
      </c>
      <c r="G115" s="117">
        <f t="shared" si="2"/>
        <v>1755</v>
      </c>
      <c r="H115" s="137"/>
    </row>
    <row r="116" spans="1:9" s="2" customFormat="1">
      <c r="A116" s="21" t="s">
        <v>138</v>
      </c>
      <c r="B116" s="25" t="s">
        <v>305</v>
      </c>
      <c r="C116" s="42" t="s">
        <v>124</v>
      </c>
      <c r="D116" s="41" t="s">
        <v>50</v>
      </c>
      <c r="E116" s="41">
        <v>54</v>
      </c>
      <c r="F116" s="130">
        <v>20</v>
      </c>
      <c r="G116" s="117">
        <f t="shared" si="2"/>
        <v>1080</v>
      </c>
      <c r="H116" s="137"/>
    </row>
    <row r="117" spans="1:9" s="2" customFormat="1">
      <c r="A117" s="21" t="s">
        <v>138</v>
      </c>
      <c r="B117" s="25" t="s">
        <v>306</v>
      </c>
      <c r="C117" s="42" t="s">
        <v>126</v>
      </c>
      <c r="D117" s="41" t="s">
        <v>50</v>
      </c>
      <c r="E117" s="41">
        <v>1180</v>
      </c>
      <c r="F117" s="130">
        <v>21</v>
      </c>
      <c r="G117" s="117">
        <f t="shared" si="2"/>
        <v>24780</v>
      </c>
      <c r="H117" s="137"/>
    </row>
    <row r="118" spans="1:9" s="2" customFormat="1" ht="30">
      <c r="A118" s="21" t="s">
        <v>138</v>
      </c>
      <c r="B118" s="25" t="s">
        <v>307</v>
      </c>
      <c r="C118" s="42" t="s">
        <v>128</v>
      </c>
      <c r="D118" s="41" t="s">
        <v>50</v>
      </c>
      <c r="E118" s="41">
        <v>102</v>
      </c>
      <c r="F118" s="130">
        <v>25</v>
      </c>
      <c r="G118" s="117">
        <f t="shared" si="2"/>
        <v>2550</v>
      </c>
      <c r="H118" s="137"/>
    </row>
    <row r="119" spans="1:9" s="2" customFormat="1">
      <c r="A119" s="21" t="s">
        <v>138</v>
      </c>
      <c r="B119" s="25" t="s">
        <v>308</v>
      </c>
      <c r="C119" s="42" t="s">
        <v>130</v>
      </c>
      <c r="D119" s="41" t="s">
        <v>50</v>
      </c>
      <c r="E119" s="41">
        <v>12</v>
      </c>
      <c r="F119" s="130">
        <v>19</v>
      </c>
      <c r="G119" s="117">
        <f t="shared" si="2"/>
        <v>228</v>
      </c>
      <c r="H119" s="137"/>
    </row>
    <row r="120" spans="1:9" s="2" customFormat="1">
      <c r="A120" s="21" t="s">
        <v>138</v>
      </c>
      <c r="B120" s="25" t="s">
        <v>309</v>
      </c>
      <c r="C120" s="42" t="s">
        <v>132</v>
      </c>
      <c r="D120" s="41" t="s">
        <v>50</v>
      </c>
      <c r="E120" s="101">
        <v>2343</v>
      </c>
      <c r="F120" s="130">
        <v>12</v>
      </c>
      <c r="G120" s="117">
        <f t="shared" si="2"/>
        <v>28116</v>
      </c>
      <c r="H120" s="137"/>
    </row>
    <row r="121" spans="1:9" s="2" customFormat="1" ht="30">
      <c r="A121" s="21" t="s">
        <v>138</v>
      </c>
      <c r="B121" s="25" t="s">
        <v>310</v>
      </c>
      <c r="C121" s="42" t="s">
        <v>134</v>
      </c>
      <c r="D121" s="41" t="s">
        <v>51</v>
      </c>
      <c r="E121" s="41">
        <v>2253</v>
      </c>
      <c r="F121" s="130">
        <v>14.4</v>
      </c>
      <c r="G121" s="117">
        <f t="shared" si="2"/>
        <v>32443.200000000001</v>
      </c>
      <c r="H121" s="137"/>
    </row>
    <row r="122" spans="1:9" s="2" customFormat="1" ht="30.75" thickBot="1">
      <c r="A122" s="21" t="s">
        <v>138</v>
      </c>
      <c r="B122" s="25" t="s">
        <v>311</v>
      </c>
      <c r="C122" s="42" t="s">
        <v>136</v>
      </c>
      <c r="D122" s="41" t="s">
        <v>51</v>
      </c>
      <c r="E122" s="41">
        <v>130</v>
      </c>
      <c r="F122" s="130">
        <v>17</v>
      </c>
      <c r="G122" s="117">
        <f t="shared" si="2"/>
        <v>2210</v>
      </c>
      <c r="H122" s="137"/>
      <c r="I122" s="16"/>
    </row>
    <row r="123" spans="1:9" s="2" customFormat="1" ht="29.25" thickBot="1">
      <c r="A123" s="22" t="s">
        <v>138</v>
      </c>
      <c r="B123" s="77" t="s">
        <v>312</v>
      </c>
      <c r="C123" s="43" t="s">
        <v>137</v>
      </c>
      <c r="D123" s="38" t="s">
        <v>167</v>
      </c>
      <c r="E123" s="38">
        <v>5</v>
      </c>
      <c r="F123" s="131">
        <v>20</v>
      </c>
      <c r="G123" s="116">
        <f t="shared" si="2"/>
        <v>100</v>
      </c>
      <c r="H123" s="15" t="s">
        <v>145</v>
      </c>
      <c r="I123" s="100">
        <f>ROUND(SUM(G81:G123),2)</f>
        <v>263736.2</v>
      </c>
    </row>
    <row r="124" spans="1:9" s="2" customFormat="1" ht="30">
      <c r="A124" s="24" t="s">
        <v>146</v>
      </c>
      <c r="B124" s="59" t="s">
        <v>170</v>
      </c>
      <c r="C124" s="47" t="s">
        <v>148</v>
      </c>
      <c r="D124" s="51" t="s">
        <v>47</v>
      </c>
      <c r="E124" s="41">
        <v>5</v>
      </c>
      <c r="F124" s="132">
        <v>90</v>
      </c>
      <c r="G124" s="117">
        <f t="shared" ref="G124:G146" si="3">ROUND((E124*F124),2)</f>
        <v>450</v>
      </c>
      <c r="H124" s="37"/>
      <c r="I124" s="16"/>
    </row>
    <row r="125" spans="1:9" s="2" customFormat="1">
      <c r="A125" s="24" t="s">
        <v>146</v>
      </c>
      <c r="B125" s="35" t="s">
        <v>172</v>
      </c>
      <c r="C125" s="42" t="s">
        <v>150</v>
      </c>
      <c r="D125" s="52" t="s">
        <v>47</v>
      </c>
      <c r="E125" s="41">
        <v>5</v>
      </c>
      <c r="F125" s="132">
        <v>45</v>
      </c>
      <c r="G125" s="117">
        <f t="shared" si="3"/>
        <v>225</v>
      </c>
      <c r="H125" s="37"/>
      <c r="I125" s="16"/>
    </row>
    <row r="126" spans="1:9" s="2" customFormat="1">
      <c r="A126" s="24" t="s">
        <v>146</v>
      </c>
      <c r="B126" s="35" t="s">
        <v>174</v>
      </c>
      <c r="C126" s="42" t="s">
        <v>152</v>
      </c>
      <c r="D126" s="52" t="s">
        <v>47</v>
      </c>
      <c r="E126" s="41">
        <v>14</v>
      </c>
      <c r="F126" s="132">
        <v>70</v>
      </c>
      <c r="G126" s="117">
        <f t="shared" si="3"/>
        <v>980</v>
      </c>
      <c r="H126" s="37"/>
      <c r="I126" s="16"/>
    </row>
    <row r="127" spans="1:9" s="2" customFormat="1" ht="30">
      <c r="A127" s="24" t="s">
        <v>146</v>
      </c>
      <c r="B127" s="35" t="s">
        <v>176</v>
      </c>
      <c r="C127" s="42" t="s">
        <v>154</v>
      </c>
      <c r="D127" s="52" t="s">
        <v>11</v>
      </c>
      <c r="E127" s="41">
        <v>1.9568000000000001</v>
      </c>
      <c r="F127" s="132">
        <v>2280</v>
      </c>
      <c r="G127" s="117">
        <f t="shared" si="3"/>
        <v>4461.5</v>
      </c>
      <c r="H127" s="37"/>
      <c r="I127" s="16"/>
    </row>
    <row r="128" spans="1:9" s="2" customFormat="1" ht="45">
      <c r="A128" s="24" t="s">
        <v>146</v>
      </c>
      <c r="B128" s="35" t="s">
        <v>178</v>
      </c>
      <c r="C128" s="42" t="s">
        <v>156</v>
      </c>
      <c r="D128" s="52" t="s">
        <v>11</v>
      </c>
      <c r="E128" s="41">
        <v>0.26679999999999998</v>
      </c>
      <c r="F128" s="132">
        <v>700</v>
      </c>
      <c r="G128" s="117">
        <f t="shared" si="3"/>
        <v>186.76</v>
      </c>
      <c r="H128" s="37"/>
      <c r="I128" s="16"/>
    </row>
    <row r="129" spans="1:9" s="2" customFormat="1" ht="45">
      <c r="A129" s="24" t="s">
        <v>146</v>
      </c>
      <c r="B129" s="35" t="s">
        <v>180</v>
      </c>
      <c r="C129" s="42" t="s">
        <v>158</v>
      </c>
      <c r="D129" s="52" t="s">
        <v>11</v>
      </c>
      <c r="E129" s="41">
        <v>0.1893</v>
      </c>
      <c r="F129" s="132">
        <v>1750</v>
      </c>
      <c r="G129" s="117">
        <f t="shared" si="3"/>
        <v>331.28</v>
      </c>
      <c r="H129" s="37"/>
      <c r="I129" s="16"/>
    </row>
    <row r="130" spans="1:9" s="2" customFormat="1" ht="45">
      <c r="A130" s="24" t="s">
        <v>146</v>
      </c>
      <c r="B130" s="35" t="s">
        <v>182</v>
      </c>
      <c r="C130" s="42" t="s">
        <v>160</v>
      </c>
      <c r="D130" s="52" t="s">
        <v>11</v>
      </c>
      <c r="E130" s="41">
        <v>0.14269999999999999</v>
      </c>
      <c r="F130" s="132">
        <v>1300</v>
      </c>
      <c r="G130" s="117">
        <f t="shared" si="3"/>
        <v>185.51</v>
      </c>
      <c r="H130" s="37"/>
      <c r="I130" s="16"/>
    </row>
    <row r="131" spans="1:9" s="2" customFormat="1" ht="30">
      <c r="A131" s="24" t="s">
        <v>146</v>
      </c>
      <c r="B131" s="35" t="s">
        <v>184</v>
      </c>
      <c r="C131" s="42" t="s">
        <v>162</v>
      </c>
      <c r="D131" s="52" t="s">
        <v>11</v>
      </c>
      <c r="E131" s="41">
        <v>6.3E-2</v>
      </c>
      <c r="F131" s="132">
        <v>4750</v>
      </c>
      <c r="G131" s="117">
        <f t="shared" si="3"/>
        <v>299.25</v>
      </c>
      <c r="H131" s="37"/>
      <c r="I131" s="16"/>
    </row>
    <row r="132" spans="1:9" s="2" customFormat="1" ht="45.75" thickBot="1">
      <c r="A132" s="24" t="s">
        <v>146</v>
      </c>
      <c r="B132" s="35" t="s">
        <v>186</v>
      </c>
      <c r="C132" s="42" t="s">
        <v>164</v>
      </c>
      <c r="D132" s="52" t="s">
        <v>11</v>
      </c>
      <c r="E132" s="41">
        <v>7.8E-2</v>
      </c>
      <c r="F132" s="132">
        <v>2850</v>
      </c>
      <c r="G132" s="117">
        <f t="shared" si="3"/>
        <v>222.3</v>
      </c>
      <c r="H132" s="37"/>
      <c r="I132" s="16"/>
    </row>
    <row r="133" spans="1:9" s="2" customFormat="1" ht="29.25" thickBot="1">
      <c r="A133" s="22" t="s">
        <v>146</v>
      </c>
      <c r="B133" s="77" t="s">
        <v>188</v>
      </c>
      <c r="C133" s="43" t="s">
        <v>166</v>
      </c>
      <c r="D133" s="53" t="s">
        <v>167</v>
      </c>
      <c r="E133" s="38">
        <v>350.6</v>
      </c>
      <c r="F133" s="133">
        <v>18</v>
      </c>
      <c r="G133" s="117">
        <f t="shared" si="3"/>
        <v>6310.8</v>
      </c>
      <c r="H133" s="15" t="s">
        <v>168</v>
      </c>
      <c r="I133" s="100">
        <f>ROUND(SUM(G124:G133),2)</f>
        <v>13652.4</v>
      </c>
    </row>
    <row r="134" spans="1:9" s="2" customFormat="1">
      <c r="A134" s="24" t="s">
        <v>169</v>
      </c>
      <c r="B134" s="44" t="s">
        <v>313</v>
      </c>
      <c r="C134" s="42" t="s">
        <v>171</v>
      </c>
      <c r="D134" s="52" t="s">
        <v>50</v>
      </c>
      <c r="E134" s="41">
        <v>200</v>
      </c>
      <c r="F134" s="132">
        <v>43</v>
      </c>
      <c r="G134" s="117">
        <f t="shared" si="3"/>
        <v>8600</v>
      </c>
      <c r="H134" s="37"/>
      <c r="I134" s="16"/>
    </row>
    <row r="135" spans="1:9" s="2" customFormat="1">
      <c r="A135" s="24" t="s">
        <v>169</v>
      </c>
      <c r="B135" s="44" t="s">
        <v>314</v>
      </c>
      <c r="C135" s="42" t="s">
        <v>173</v>
      </c>
      <c r="D135" s="52" t="s">
        <v>47</v>
      </c>
      <c r="E135" s="41">
        <v>7</v>
      </c>
      <c r="F135" s="132">
        <v>25</v>
      </c>
      <c r="G135" s="117">
        <f t="shared" si="3"/>
        <v>175</v>
      </c>
      <c r="H135" s="37"/>
      <c r="I135" s="16"/>
    </row>
    <row r="136" spans="1:9" s="2" customFormat="1" ht="30">
      <c r="A136" s="24" t="s">
        <v>169</v>
      </c>
      <c r="B136" s="44" t="s">
        <v>315</v>
      </c>
      <c r="C136" s="42" t="s">
        <v>175</v>
      </c>
      <c r="D136" s="52" t="s">
        <v>50</v>
      </c>
      <c r="E136" s="41">
        <v>5</v>
      </c>
      <c r="F136" s="132">
        <v>75</v>
      </c>
      <c r="G136" s="117">
        <f t="shared" si="3"/>
        <v>375</v>
      </c>
      <c r="H136" s="37"/>
      <c r="I136" s="16"/>
    </row>
    <row r="137" spans="1:9" s="2" customFormat="1" ht="30">
      <c r="A137" s="24" t="s">
        <v>169</v>
      </c>
      <c r="B137" s="44" t="s">
        <v>316</v>
      </c>
      <c r="C137" s="42" t="s">
        <v>177</v>
      </c>
      <c r="D137" s="52" t="s">
        <v>50</v>
      </c>
      <c r="E137" s="41">
        <v>362</v>
      </c>
      <c r="F137" s="132">
        <v>25</v>
      </c>
      <c r="G137" s="117">
        <f t="shared" si="3"/>
        <v>9050</v>
      </c>
      <c r="H137" s="37"/>
      <c r="I137" s="16"/>
    </row>
    <row r="138" spans="1:9" s="2" customFormat="1" ht="30">
      <c r="A138" s="24" t="s">
        <v>169</v>
      </c>
      <c r="B138" s="44" t="s">
        <v>317</v>
      </c>
      <c r="C138" s="42" t="s">
        <v>179</v>
      </c>
      <c r="D138" s="52" t="s">
        <v>50</v>
      </c>
      <c r="E138" s="41">
        <v>535</v>
      </c>
      <c r="F138" s="132">
        <v>17.5</v>
      </c>
      <c r="G138" s="117">
        <f t="shared" si="3"/>
        <v>9362.5</v>
      </c>
      <c r="H138" s="37"/>
      <c r="I138" s="16"/>
    </row>
    <row r="139" spans="1:9" s="2" customFormat="1">
      <c r="A139" s="24" t="s">
        <v>169</v>
      </c>
      <c r="B139" s="44" t="s">
        <v>318</v>
      </c>
      <c r="C139" s="42" t="s">
        <v>181</v>
      </c>
      <c r="D139" s="52" t="s">
        <v>47</v>
      </c>
      <c r="E139" s="41">
        <v>1</v>
      </c>
      <c r="F139" s="132">
        <v>500</v>
      </c>
      <c r="G139" s="117">
        <f t="shared" si="3"/>
        <v>500</v>
      </c>
      <c r="H139" s="37"/>
      <c r="I139" s="16"/>
    </row>
    <row r="140" spans="1:9" s="2" customFormat="1" ht="30">
      <c r="A140" s="24" t="s">
        <v>169</v>
      </c>
      <c r="B140" s="44" t="s">
        <v>319</v>
      </c>
      <c r="C140" s="42" t="s">
        <v>183</v>
      </c>
      <c r="D140" s="52" t="s">
        <v>47</v>
      </c>
      <c r="E140" s="41">
        <v>3</v>
      </c>
      <c r="F140" s="132">
        <v>2000</v>
      </c>
      <c r="G140" s="117">
        <f t="shared" si="3"/>
        <v>6000</v>
      </c>
      <c r="H140" s="37"/>
      <c r="I140" s="16"/>
    </row>
    <row r="141" spans="1:9" s="2" customFormat="1">
      <c r="A141" s="24" t="s">
        <v>169</v>
      </c>
      <c r="B141" s="44" t="s">
        <v>320</v>
      </c>
      <c r="C141" s="42" t="s">
        <v>185</v>
      </c>
      <c r="D141" s="52" t="s">
        <v>47</v>
      </c>
      <c r="E141" s="41">
        <v>5</v>
      </c>
      <c r="F141" s="132">
        <v>450</v>
      </c>
      <c r="G141" s="117">
        <f t="shared" si="3"/>
        <v>2250</v>
      </c>
      <c r="H141" s="37"/>
      <c r="I141" s="16"/>
    </row>
    <row r="142" spans="1:9" s="2" customFormat="1">
      <c r="A142" s="24" t="s">
        <v>169</v>
      </c>
      <c r="B142" s="44" t="s">
        <v>321</v>
      </c>
      <c r="C142" s="42" t="s">
        <v>187</v>
      </c>
      <c r="D142" s="52" t="s">
        <v>47</v>
      </c>
      <c r="E142" s="41">
        <v>4</v>
      </c>
      <c r="F142" s="132">
        <v>500</v>
      </c>
      <c r="G142" s="117">
        <f t="shared" si="3"/>
        <v>2000</v>
      </c>
      <c r="H142" s="37"/>
      <c r="I142" s="16"/>
    </row>
    <row r="143" spans="1:9" s="2" customFormat="1">
      <c r="A143" s="36" t="s">
        <v>169</v>
      </c>
      <c r="B143" s="44" t="s">
        <v>322</v>
      </c>
      <c r="C143" s="42" t="s">
        <v>189</v>
      </c>
      <c r="D143" s="52" t="s">
        <v>47</v>
      </c>
      <c r="E143" s="41">
        <v>12</v>
      </c>
      <c r="F143" s="130">
        <v>260</v>
      </c>
      <c r="G143" s="117">
        <f t="shared" si="3"/>
        <v>3120</v>
      </c>
      <c r="H143" s="37"/>
      <c r="I143" s="16"/>
    </row>
    <row r="144" spans="1:9" s="2" customFormat="1">
      <c r="A144" s="36" t="s">
        <v>169</v>
      </c>
      <c r="B144" s="44" t="s">
        <v>323</v>
      </c>
      <c r="C144" s="42" t="s">
        <v>190</v>
      </c>
      <c r="D144" s="52" t="s">
        <v>167</v>
      </c>
      <c r="E144" s="41">
        <v>22</v>
      </c>
      <c r="F144" s="130">
        <v>35</v>
      </c>
      <c r="G144" s="117">
        <f t="shared" si="3"/>
        <v>770</v>
      </c>
      <c r="H144" s="37"/>
      <c r="I144" s="16"/>
    </row>
    <row r="145" spans="1:9" s="2" customFormat="1">
      <c r="A145" s="36" t="s">
        <v>169</v>
      </c>
      <c r="B145" s="44" t="s">
        <v>324</v>
      </c>
      <c r="C145" s="42" t="s">
        <v>191</v>
      </c>
      <c r="D145" s="52" t="s">
        <v>192</v>
      </c>
      <c r="E145" s="41">
        <v>3</v>
      </c>
      <c r="F145" s="130">
        <v>3000</v>
      </c>
      <c r="G145" s="117">
        <f t="shared" si="3"/>
        <v>9000</v>
      </c>
      <c r="H145" s="37"/>
      <c r="I145" s="16"/>
    </row>
    <row r="146" spans="1:9" s="2" customFormat="1" ht="15.75" thickBot="1">
      <c r="A146" s="76" t="s">
        <v>169</v>
      </c>
      <c r="B146" s="73" t="s">
        <v>325</v>
      </c>
      <c r="C146" s="68" t="s">
        <v>193</v>
      </c>
      <c r="D146" s="74" t="s">
        <v>47</v>
      </c>
      <c r="E146" s="69">
        <v>5</v>
      </c>
      <c r="F146" s="134">
        <v>300</v>
      </c>
      <c r="G146" s="117">
        <f t="shared" si="3"/>
        <v>1500</v>
      </c>
      <c r="H146" s="37"/>
      <c r="I146" s="16"/>
    </row>
    <row r="147" spans="1:9" s="2" customFormat="1" ht="60.75" thickBot="1">
      <c r="A147" s="56" t="s">
        <v>169</v>
      </c>
      <c r="B147" s="77" t="s">
        <v>326</v>
      </c>
      <c r="C147" s="71" t="s">
        <v>327</v>
      </c>
      <c r="D147" s="70" t="s">
        <v>192</v>
      </c>
      <c r="E147" s="72">
        <v>1</v>
      </c>
      <c r="F147" s="131">
        <v>1300</v>
      </c>
      <c r="G147" s="116">
        <f>ROUND((E147*F147),2)</f>
        <v>1300</v>
      </c>
      <c r="H147" s="48" t="s">
        <v>194</v>
      </c>
      <c r="I147" s="100">
        <f>ROUND(SUM(G134:G147),2)</f>
        <v>54002.5</v>
      </c>
    </row>
    <row r="148" spans="1:9" s="2" customFormat="1" ht="43.5" thickBot="1">
      <c r="A148" s="4"/>
      <c r="B148" s="4"/>
      <c r="C148" s="4"/>
      <c r="D148" s="4"/>
      <c r="E148" s="4"/>
      <c r="F148" s="49" t="s">
        <v>350</v>
      </c>
      <c r="G148" s="50">
        <f>SUM(G14:G147)</f>
        <v>449885.02</v>
      </c>
      <c r="H148" s="37"/>
      <c r="I148" s="16"/>
    </row>
    <row r="151" spans="1:9">
      <c r="F151" s="1"/>
      <c r="G151" s="1"/>
    </row>
  </sheetData>
  <sheetProtection algorithmName="SHA-512" hashValue="m3MYsyddoQT0+KXPki5KZ0ODLOKp8/SOSjKszAC0j1XZd7+IfBsAz7hO2niQqHJK00c1zN/WpeHVeAdAi67z7A==" saltValue="VU6ssG625OGFzCXze3otrA==" spinCount="100000" sheet="1" objects="1" scenarios="1"/>
  <mergeCells count="3">
    <mergeCell ref="H81:H122"/>
    <mergeCell ref="A11:G11"/>
    <mergeCell ref="C5:E5"/>
  </mergeCells>
  <phoneticPr fontId="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8CADE-5F7E-4B31-84F0-1354D42CC562}">
  <dimension ref="A2:I57"/>
  <sheetViews>
    <sheetView topLeftCell="A25" zoomScale="90" zoomScaleNormal="90" workbookViewId="0">
      <selection activeCell="I39" sqref="I39"/>
    </sheetView>
  </sheetViews>
  <sheetFormatPr defaultColWidth="9.140625" defaultRowHeight="15"/>
  <cols>
    <col min="1" max="1" width="46.7109375" style="9" bestFit="1" customWidth="1"/>
    <col min="2" max="2" width="10.5703125" style="4" customWidth="1"/>
    <col min="3" max="3" width="71.7109375" style="5" customWidth="1"/>
    <col min="4" max="4" width="9.140625" style="4"/>
    <col min="5" max="5" width="16.28515625" style="4" customWidth="1"/>
    <col min="6" max="6" width="22.140625" style="6" customWidth="1"/>
    <col min="7" max="7" width="14.7109375" style="4" customWidth="1"/>
    <col min="8" max="8" width="21.5703125" style="7" customWidth="1"/>
    <col min="9" max="9" width="16.140625" style="1" customWidth="1"/>
    <col min="10" max="16384" width="9.140625" style="1"/>
  </cols>
  <sheetData>
    <row r="2" spans="1:9" ht="15.75" thickBot="1">
      <c r="A2" s="84" t="s">
        <v>344</v>
      </c>
    </row>
    <row r="3" spans="1:9" ht="41.45" customHeight="1">
      <c r="A3" s="143" t="s">
        <v>339</v>
      </c>
      <c r="B3" s="144"/>
      <c r="C3" s="144"/>
      <c r="D3" s="144"/>
      <c r="E3" s="144"/>
      <c r="F3" s="144"/>
      <c r="G3" s="145"/>
    </row>
    <row r="4" spans="1:9" ht="52.15" customHeight="1" thickBot="1">
      <c r="A4" s="10" t="s">
        <v>1</v>
      </c>
      <c r="B4" s="23" t="s">
        <v>2</v>
      </c>
      <c r="C4" s="11" t="s">
        <v>3</v>
      </c>
      <c r="D4" s="11" t="s">
        <v>4</v>
      </c>
      <c r="E4" s="12" t="s">
        <v>5</v>
      </c>
      <c r="F4" s="13" t="s">
        <v>6</v>
      </c>
      <c r="G4" s="120" t="s">
        <v>7</v>
      </c>
    </row>
    <row r="5" spans="1:9" ht="30">
      <c r="A5" s="20" t="s">
        <v>196</v>
      </c>
      <c r="B5" s="59" t="s">
        <v>9</v>
      </c>
      <c r="C5" s="8" t="s">
        <v>197</v>
      </c>
      <c r="D5" s="39" t="s">
        <v>50</v>
      </c>
      <c r="E5" s="102">
        <v>296</v>
      </c>
      <c r="F5" s="121">
        <v>0.77</v>
      </c>
      <c r="G5" s="115">
        <f>ROUND((E5*F5),2)</f>
        <v>227.92</v>
      </c>
    </row>
    <row r="6" spans="1:9">
      <c r="A6" s="21" t="s">
        <v>196</v>
      </c>
      <c r="B6" s="35" t="s">
        <v>12</v>
      </c>
      <c r="C6" s="8" t="s">
        <v>198</v>
      </c>
      <c r="D6" s="39" t="s">
        <v>49</v>
      </c>
      <c r="E6" s="93">
        <v>7</v>
      </c>
      <c r="F6" s="122">
        <v>55.21</v>
      </c>
      <c r="G6" s="115">
        <f t="shared" ref="G6:G33" si="0">ROUND((E6*F6),2)</f>
        <v>386.47</v>
      </c>
    </row>
    <row r="7" spans="1:9" ht="15.75" thickBot="1">
      <c r="A7" s="21" t="s">
        <v>196</v>
      </c>
      <c r="B7" s="35" t="s">
        <v>13</v>
      </c>
      <c r="C7" s="8" t="s">
        <v>199</v>
      </c>
      <c r="D7" s="39" t="s">
        <v>49</v>
      </c>
      <c r="E7" s="93">
        <v>7</v>
      </c>
      <c r="F7" s="122">
        <v>15.2</v>
      </c>
      <c r="G7" s="115">
        <f t="shared" si="0"/>
        <v>106.4</v>
      </c>
    </row>
    <row r="8" spans="1:9" ht="29.25" thickBot="1">
      <c r="A8" s="22" t="s">
        <v>196</v>
      </c>
      <c r="B8" s="77" t="s">
        <v>14</v>
      </c>
      <c r="C8" s="75" t="s">
        <v>301</v>
      </c>
      <c r="D8" s="40" t="s">
        <v>48</v>
      </c>
      <c r="E8" s="94">
        <v>3.512</v>
      </c>
      <c r="F8" s="124">
        <v>85.54</v>
      </c>
      <c r="G8" s="115">
        <f t="shared" si="0"/>
        <v>300.42</v>
      </c>
      <c r="H8" s="15" t="s">
        <v>52</v>
      </c>
      <c r="I8" s="100">
        <f>ROUND(SUM(G5:G8),2)</f>
        <v>1021.21</v>
      </c>
    </row>
    <row r="9" spans="1:9" s="2" customFormat="1" ht="30">
      <c r="A9" s="24" t="s">
        <v>200</v>
      </c>
      <c r="B9" s="25" t="s">
        <v>54</v>
      </c>
      <c r="C9" s="47" t="s">
        <v>201</v>
      </c>
      <c r="D9" s="45" t="s">
        <v>11</v>
      </c>
      <c r="E9" s="104">
        <v>0.99199999999999999</v>
      </c>
      <c r="F9" s="125">
        <v>2153.65</v>
      </c>
      <c r="G9" s="117">
        <f t="shared" si="0"/>
        <v>2136.42</v>
      </c>
      <c r="H9" s="3"/>
    </row>
    <row r="10" spans="1:9" s="2" customFormat="1" ht="30">
      <c r="A10" s="24" t="s">
        <v>200</v>
      </c>
      <c r="B10" s="25" t="s">
        <v>56</v>
      </c>
      <c r="C10" s="42" t="s">
        <v>202</v>
      </c>
      <c r="D10" s="41" t="s">
        <v>11</v>
      </c>
      <c r="E10" s="105">
        <v>0.99199999999999999</v>
      </c>
      <c r="F10" s="125">
        <v>452.36</v>
      </c>
      <c r="G10" s="117">
        <f t="shared" si="0"/>
        <v>448.74</v>
      </c>
      <c r="H10" s="3"/>
    </row>
    <row r="11" spans="1:9" s="2" customFormat="1" ht="30">
      <c r="A11" s="24" t="s">
        <v>200</v>
      </c>
      <c r="B11" s="25" t="s">
        <v>58</v>
      </c>
      <c r="C11" s="42" t="s">
        <v>203</v>
      </c>
      <c r="D11" s="41" t="s">
        <v>11</v>
      </c>
      <c r="E11" s="95">
        <v>0.29699999999999999</v>
      </c>
      <c r="F11" s="125">
        <v>4215.3599999999997</v>
      </c>
      <c r="G11" s="117">
        <f t="shared" si="0"/>
        <v>1251.96</v>
      </c>
      <c r="H11" s="3"/>
    </row>
    <row r="12" spans="1:9" s="2" customFormat="1">
      <c r="A12" s="24" t="s">
        <v>200</v>
      </c>
      <c r="B12" s="25" t="s">
        <v>59</v>
      </c>
      <c r="C12" s="42" t="s">
        <v>204</v>
      </c>
      <c r="D12" s="41" t="s">
        <v>11</v>
      </c>
      <c r="E12" s="95">
        <v>0.29699999999999999</v>
      </c>
      <c r="F12" s="125">
        <v>652.54</v>
      </c>
      <c r="G12" s="117">
        <f t="shared" si="0"/>
        <v>193.8</v>
      </c>
      <c r="H12" s="3"/>
    </row>
    <row r="13" spans="1:9" s="2" customFormat="1">
      <c r="A13" s="24" t="s">
        <v>200</v>
      </c>
      <c r="B13" s="25" t="s">
        <v>61</v>
      </c>
      <c r="C13" s="42" t="s">
        <v>205</v>
      </c>
      <c r="D13" s="41" t="s">
        <v>50</v>
      </c>
      <c r="E13" s="96">
        <v>1289</v>
      </c>
      <c r="F13" s="125">
        <v>1.05</v>
      </c>
      <c r="G13" s="117">
        <f t="shared" si="0"/>
        <v>1353.45</v>
      </c>
      <c r="H13" s="3"/>
    </row>
    <row r="14" spans="1:9" s="2" customFormat="1">
      <c r="A14" s="24" t="s">
        <v>200</v>
      </c>
      <c r="B14" s="25" t="s">
        <v>63</v>
      </c>
      <c r="C14" s="42" t="s">
        <v>206</v>
      </c>
      <c r="D14" s="41" t="s">
        <v>51</v>
      </c>
      <c r="E14" s="97">
        <v>4.5</v>
      </c>
      <c r="F14" s="125">
        <v>8.5500000000000007</v>
      </c>
      <c r="G14" s="117">
        <f t="shared" si="0"/>
        <v>38.479999999999997</v>
      </c>
      <c r="H14" s="3"/>
    </row>
    <row r="15" spans="1:9" s="2" customFormat="1">
      <c r="A15" s="24" t="s">
        <v>200</v>
      </c>
      <c r="B15" s="25" t="s">
        <v>65</v>
      </c>
      <c r="C15" s="42" t="s">
        <v>207</v>
      </c>
      <c r="D15" s="41" t="s">
        <v>51</v>
      </c>
      <c r="E15" s="97">
        <v>4.5</v>
      </c>
      <c r="F15" s="125">
        <v>3.25</v>
      </c>
      <c r="G15" s="117">
        <f t="shared" si="0"/>
        <v>14.63</v>
      </c>
      <c r="H15" s="3"/>
    </row>
    <row r="16" spans="1:9" s="2" customFormat="1" ht="30">
      <c r="A16" s="24" t="s">
        <v>200</v>
      </c>
      <c r="B16" s="25" t="s">
        <v>67</v>
      </c>
      <c r="C16" s="42" t="s">
        <v>208</v>
      </c>
      <c r="D16" s="41" t="s">
        <v>50</v>
      </c>
      <c r="E16" s="96">
        <v>57</v>
      </c>
      <c r="F16" s="126">
        <v>31.25</v>
      </c>
      <c r="G16" s="117">
        <f>ROUND((E16*F16),2)</f>
        <v>1781.25</v>
      </c>
      <c r="H16" s="3"/>
    </row>
    <row r="17" spans="1:9" s="2" customFormat="1">
      <c r="A17" s="24" t="s">
        <v>200</v>
      </c>
      <c r="B17" s="25" t="s">
        <v>69</v>
      </c>
      <c r="C17" s="42" t="s">
        <v>209</v>
      </c>
      <c r="D17" s="41" t="s">
        <v>50</v>
      </c>
      <c r="E17" s="96">
        <v>1289</v>
      </c>
      <c r="F17" s="126">
        <v>1.125</v>
      </c>
      <c r="G17" s="117">
        <f t="shared" si="0"/>
        <v>1450.13</v>
      </c>
      <c r="H17" s="3"/>
    </row>
    <row r="18" spans="1:9" s="2" customFormat="1" ht="30">
      <c r="A18" s="24" t="s">
        <v>200</v>
      </c>
      <c r="B18" s="25" t="s">
        <v>71</v>
      </c>
      <c r="C18" s="42" t="s">
        <v>210</v>
      </c>
      <c r="D18" s="41" t="s">
        <v>50</v>
      </c>
      <c r="E18" s="103">
        <v>700</v>
      </c>
      <c r="F18" s="126">
        <v>1.65</v>
      </c>
      <c r="G18" s="117">
        <f t="shared" si="0"/>
        <v>1155</v>
      </c>
      <c r="H18" s="3"/>
    </row>
    <row r="19" spans="1:9" s="2" customFormat="1">
      <c r="A19" s="24" t="s">
        <v>200</v>
      </c>
      <c r="B19" s="25" t="s">
        <v>73</v>
      </c>
      <c r="C19" s="42" t="s">
        <v>211</v>
      </c>
      <c r="D19" s="41" t="s">
        <v>11</v>
      </c>
      <c r="E19" s="95">
        <v>1.2889999999999999</v>
      </c>
      <c r="F19" s="126">
        <v>200.3</v>
      </c>
      <c r="G19" s="117">
        <f t="shared" si="0"/>
        <v>258.19</v>
      </c>
      <c r="H19" s="3"/>
    </row>
    <row r="20" spans="1:9" s="2" customFormat="1" ht="30">
      <c r="A20" s="24" t="s">
        <v>200</v>
      </c>
      <c r="B20" s="25" t="s">
        <v>75</v>
      </c>
      <c r="C20" s="42" t="s">
        <v>212</v>
      </c>
      <c r="D20" s="41" t="s">
        <v>47</v>
      </c>
      <c r="E20" s="96">
        <v>41</v>
      </c>
      <c r="F20" s="126">
        <v>81.36</v>
      </c>
      <c r="G20" s="117">
        <f t="shared" si="0"/>
        <v>3335.76</v>
      </c>
      <c r="H20" s="16"/>
    </row>
    <row r="21" spans="1:9" s="2" customFormat="1" ht="30">
      <c r="A21" s="24" t="s">
        <v>200</v>
      </c>
      <c r="B21" s="25" t="s">
        <v>77</v>
      </c>
      <c r="C21" s="42" t="s">
        <v>213</v>
      </c>
      <c r="D21" s="41" t="s">
        <v>47</v>
      </c>
      <c r="E21" s="96">
        <v>45</v>
      </c>
      <c r="F21" s="126">
        <v>25.65</v>
      </c>
      <c r="G21" s="117">
        <f t="shared" si="0"/>
        <v>1154.25</v>
      </c>
      <c r="H21" s="16"/>
    </row>
    <row r="22" spans="1:9" s="2" customFormat="1" ht="30">
      <c r="A22" s="24" t="s">
        <v>200</v>
      </c>
      <c r="B22" s="25" t="s">
        <v>79</v>
      </c>
      <c r="C22" s="42" t="s">
        <v>214</v>
      </c>
      <c r="D22" s="41" t="s">
        <v>47</v>
      </c>
      <c r="E22" s="96">
        <v>4</v>
      </c>
      <c r="F22" s="126">
        <v>72.81</v>
      </c>
      <c r="G22" s="117">
        <f t="shared" si="0"/>
        <v>291.24</v>
      </c>
      <c r="H22" s="58"/>
      <c r="I22" s="16"/>
    </row>
    <row r="23" spans="1:9" s="2" customFormat="1" ht="30">
      <c r="A23" s="24" t="s">
        <v>200</v>
      </c>
      <c r="B23" s="25" t="s">
        <v>215</v>
      </c>
      <c r="C23" s="42" t="s">
        <v>216</v>
      </c>
      <c r="D23" s="41" t="s">
        <v>47</v>
      </c>
      <c r="E23" s="96">
        <v>49</v>
      </c>
      <c r="F23" s="126">
        <v>31.35</v>
      </c>
      <c r="G23" s="117">
        <f t="shared" si="0"/>
        <v>1536.15</v>
      </c>
      <c r="H23" s="37"/>
      <c r="I23" s="16"/>
    </row>
    <row r="24" spans="1:9" s="2" customFormat="1" ht="30">
      <c r="A24" s="24" t="s">
        <v>200</v>
      </c>
      <c r="B24" s="25" t="s">
        <v>217</v>
      </c>
      <c r="C24" s="42" t="s">
        <v>218</v>
      </c>
      <c r="D24" s="41" t="s">
        <v>49</v>
      </c>
      <c r="E24" s="96">
        <v>45</v>
      </c>
      <c r="F24" s="128">
        <v>15.25</v>
      </c>
      <c r="G24" s="117">
        <f t="shared" si="0"/>
        <v>686.25</v>
      </c>
      <c r="H24" s="16"/>
      <c r="I24" s="16"/>
    </row>
    <row r="25" spans="1:9" s="2" customFormat="1" ht="30">
      <c r="A25" s="24" t="s">
        <v>200</v>
      </c>
      <c r="B25" s="25" t="s">
        <v>219</v>
      </c>
      <c r="C25" s="42" t="s">
        <v>220</v>
      </c>
      <c r="D25" s="41" t="s">
        <v>47</v>
      </c>
      <c r="E25" s="96">
        <v>90</v>
      </c>
      <c r="F25" s="128">
        <v>5.68</v>
      </c>
      <c r="G25" s="117">
        <f t="shared" si="0"/>
        <v>511.2</v>
      </c>
      <c r="H25" s="16"/>
      <c r="I25" s="16"/>
    </row>
    <row r="26" spans="1:9" s="2" customFormat="1">
      <c r="A26" s="24" t="s">
        <v>200</v>
      </c>
      <c r="B26" s="25" t="s">
        <v>221</v>
      </c>
      <c r="C26" s="42" t="s">
        <v>222</v>
      </c>
      <c r="D26" s="41" t="s">
        <v>47</v>
      </c>
      <c r="E26" s="96">
        <v>45</v>
      </c>
      <c r="F26" s="128">
        <v>6.5</v>
      </c>
      <c r="G26" s="117">
        <f t="shared" si="0"/>
        <v>292.5</v>
      </c>
      <c r="H26" s="16"/>
      <c r="I26" s="16"/>
    </row>
    <row r="27" spans="1:9" s="2" customFormat="1" ht="30">
      <c r="A27" s="24" t="s">
        <v>200</v>
      </c>
      <c r="B27" s="25" t="s">
        <v>223</v>
      </c>
      <c r="C27" s="42" t="s">
        <v>224</v>
      </c>
      <c r="D27" s="101" t="s">
        <v>47</v>
      </c>
      <c r="E27" s="103">
        <v>45</v>
      </c>
      <c r="F27" s="128">
        <v>29.55</v>
      </c>
      <c r="G27" s="117">
        <f t="shared" si="0"/>
        <v>1329.75</v>
      </c>
      <c r="H27" s="16"/>
      <c r="I27" s="16"/>
    </row>
    <row r="28" spans="1:9" s="2" customFormat="1">
      <c r="A28" s="24" t="s">
        <v>200</v>
      </c>
      <c r="B28" s="25" t="s">
        <v>225</v>
      </c>
      <c r="C28" s="42" t="s">
        <v>226</v>
      </c>
      <c r="D28" s="41" t="s">
        <v>50</v>
      </c>
      <c r="E28" s="96">
        <v>45</v>
      </c>
      <c r="F28" s="128">
        <v>3.66</v>
      </c>
      <c r="G28" s="117">
        <f t="shared" si="0"/>
        <v>164.7</v>
      </c>
      <c r="H28" s="16"/>
      <c r="I28" s="16"/>
    </row>
    <row r="29" spans="1:9" s="2" customFormat="1">
      <c r="A29" s="24" t="s">
        <v>200</v>
      </c>
      <c r="B29" s="25" t="s">
        <v>227</v>
      </c>
      <c r="C29" s="42" t="s">
        <v>228</v>
      </c>
      <c r="D29" s="41" t="s">
        <v>49</v>
      </c>
      <c r="E29" s="96">
        <v>45</v>
      </c>
      <c r="F29" s="128">
        <v>6.5</v>
      </c>
      <c r="G29" s="117">
        <f t="shared" si="0"/>
        <v>292.5</v>
      </c>
      <c r="H29" s="16"/>
      <c r="I29" s="16"/>
    </row>
    <row r="30" spans="1:9" s="2" customFormat="1">
      <c r="A30" s="24" t="s">
        <v>200</v>
      </c>
      <c r="B30" s="25" t="s">
        <v>229</v>
      </c>
      <c r="C30" s="42" t="s">
        <v>230</v>
      </c>
      <c r="D30" s="41" t="s">
        <v>167</v>
      </c>
      <c r="E30" s="96">
        <v>645</v>
      </c>
      <c r="F30" s="128">
        <v>1.2</v>
      </c>
      <c r="G30" s="117">
        <f t="shared" si="0"/>
        <v>774</v>
      </c>
      <c r="H30" s="16"/>
      <c r="I30" s="16"/>
    </row>
    <row r="31" spans="1:9" s="2" customFormat="1">
      <c r="A31" s="24" t="s">
        <v>200</v>
      </c>
      <c r="B31" s="25" t="s">
        <v>231</v>
      </c>
      <c r="C31" s="42" t="s">
        <v>232</v>
      </c>
      <c r="D31" s="41" t="s">
        <v>51</v>
      </c>
      <c r="E31" s="96">
        <v>52</v>
      </c>
      <c r="F31" s="128">
        <v>1.01</v>
      </c>
      <c r="G31" s="117">
        <f t="shared" si="0"/>
        <v>52.52</v>
      </c>
      <c r="H31" s="16"/>
      <c r="I31" s="16"/>
    </row>
    <row r="32" spans="1:9" s="2" customFormat="1" ht="30.75" thickBot="1">
      <c r="A32" s="24" t="s">
        <v>200</v>
      </c>
      <c r="B32" s="25" t="s">
        <v>233</v>
      </c>
      <c r="C32" s="42" t="s">
        <v>234</v>
      </c>
      <c r="D32" s="41" t="s">
        <v>167</v>
      </c>
      <c r="E32" s="96">
        <v>608</v>
      </c>
      <c r="F32" s="128">
        <v>1.5</v>
      </c>
      <c r="G32" s="117">
        <f t="shared" si="0"/>
        <v>912</v>
      </c>
      <c r="H32" s="16"/>
      <c r="I32" s="16"/>
    </row>
    <row r="33" spans="1:9" s="2" customFormat="1" ht="29.25" thickBot="1">
      <c r="A33" s="22" t="s">
        <v>200</v>
      </c>
      <c r="B33" s="19" t="s">
        <v>235</v>
      </c>
      <c r="C33" s="43" t="s">
        <v>236</v>
      </c>
      <c r="D33" s="38" t="s">
        <v>167</v>
      </c>
      <c r="E33" s="98">
        <v>608</v>
      </c>
      <c r="F33" s="129">
        <v>1.62</v>
      </c>
      <c r="G33" s="119">
        <f t="shared" si="0"/>
        <v>984.96</v>
      </c>
      <c r="H33" s="15" t="s">
        <v>81</v>
      </c>
      <c r="I33" s="100">
        <f>ROUND(SUM(G9:G33),2)</f>
        <v>22399.83</v>
      </c>
    </row>
    <row r="34" spans="1:9" s="2" customFormat="1">
      <c r="A34" s="24" t="s">
        <v>237</v>
      </c>
      <c r="B34" s="25" t="s">
        <v>83</v>
      </c>
      <c r="C34" s="47" t="s">
        <v>238</v>
      </c>
      <c r="D34" s="45" t="s">
        <v>50</v>
      </c>
      <c r="E34" s="99">
        <v>1526</v>
      </c>
      <c r="F34" s="135">
        <v>3.1</v>
      </c>
      <c r="G34" s="114">
        <f t="shared" ref="G34:G53" si="1">ROUND((E34*F34),2)</f>
        <v>4730.6000000000004</v>
      </c>
      <c r="H34" s="60"/>
    </row>
    <row r="35" spans="1:9" s="2" customFormat="1">
      <c r="A35" s="24" t="s">
        <v>237</v>
      </c>
      <c r="B35" s="25" t="s">
        <v>85</v>
      </c>
      <c r="C35" s="42" t="s">
        <v>239</v>
      </c>
      <c r="D35" s="41" t="s">
        <v>50</v>
      </c>
      <c r="E35" s="96">
        <v>522</v>
      </c>
      <c r="F35" s="130">
        <v>0.65</v>
      </c>
      <c r="G35" s="117">
        <f t="shared" si="1"/>
        <v>339.3</v>
      </c>
      <c r="H35" s="61"/>
    </row>
    <row r="36" spans="1:9" s="2" customFormat="1">
      <c r="A36" s="24" t="s">
        <v>237</v>
      </c>
      <c r="B36" s="25" t="s">
        <v>87</v>
      </c>
      <c r="C36" s="42" t="s">
        <v>240</v>
      </c>
      <c r="D36" s="41" t="s">
        <v>192</v>
      </c>
      <c r="E36" s="96">
        <v>90</v>
      </c>
      <c r="F36" s="130">
        <v>15.02</v>
      </c>
      <c r="G36" s="117">
        <f t="shared" si="1"/>
        <v>1351.8</v>
      </c>
      <c r="H36" s="61"/>
    </row>
    <row r="37" spans="1:9" s="2" customFormat="1">
      <c r="A37" s="24" t="s">
        <v>237</v>
      </c>
      <c r="B37" s="25" t="s">
        <v>89</v>
      </c>
      <c r="C37" s="42" t="s">
        <v>241</v>
      </c>
      <c r="D37" s="41" t="s">
        <v>50</v>
      </c>
      <c r="E37" s="96">
        <v>1289</v>
      </c>
      <c r="F37" s="130">
        <v>1.66</v>
      </c>
      <c r="G37" s="117">
        <f t="shared" si="1"/>
        <v>2139.7399999999998</v>
      </c>
      <c r="H37" s="61"/>
    </row>
    <row r="38" spans="1:9" s="2" customFormat="1">
      <c r="A38" s="24" t="s">
        <v>237</v>
      </c>
      <c r="B38" s="25" t="s">
        <v>91</v>
      </c>
      <c r="C38" s="42" t="s">
        <v>242</v>
      </c>
      <c r="D38" s="41" t="s">
        <v>50</v>
      </c>
      <c r="E38" s="96">
        <v>57</v>
      </c>
      <c r="F38" s="130">
        <v>4.5199999999999996</v>
      </c>
      <c r="G38" s="117">
        <f t="shared" si="1"/>
        <v>257.64</v>
      </c>
      <c r="H38" s="61"/>
      <c r="I38" s="16"/>
    </row>
    <row r="39" spans="1:9" s="2" customFormat="1">
      <c r="A39" s="24" t="s">
        <v>237</v>
      </c>
      <c r="B39" s="25" t="s">
        <v>93</v>
      </c>
      <c r="C39" s="42" t="s">
        <v>243</v>
      </c>
      <c r="D39" s="41" t="s">
        <v>50</v>
      </c>
      <c r="E39" s="96">
        <v>1289</v>
      </c>
      <c r="F39" s="130">
        <v>0.2</v>
      </c>
      <c r="G39" s="117">
        <f t="shared" si="1"/>
        <v>257.8</v>
      </c>
      <c r="H39" s="61"/>
    </row>
    <row r="40" spans="1:9" s="2" customFormat="1">
      <c r="A40" s="24" t="s">
        <v>237</v>
      </c>
      <c r="B40" s="25" t="s">
        <v>95</v>
      </c>
      <c r="C40" s="42" t="s">
        <v>244</v>
      </c>
      <c r="D40" s="41" t="s">
        <v>192</v>
      </c>
      <c r="E40" s="96">
        <v>41</v>
      </c>
      <c r="F40" s="130">
        <v>824.85</v>
      </c>
      <c r="G40" s="117">
        <f t="shared" si="1"/>
        <v>33818.85</v>
      </c>
      <c r="H40" s="61"/>
    </row>
    <row r="41" spans="1:9" s="2" customFormat="1">
      <c r="A41" s="24" t="s">
        <v>237</v>
      </c>
      <c r="B41" s="25" t="s">
        <v>97</v>
      </c>
      <c r="C41" s="42" t="s">
        <v>245</v>
      </c>
      <c r="D41" s="41" t="s">
        <v>49</v>
      </c>
      <c r="E41" s="96">
        <v>41</v>
      </c>
      <c r="F41" s="130">
        <v>88.2</v>
      </c>
      <c r="G41" s="117">
        <f t="shared" si="1"/>
        <v>3616.2</v>
      </c>
      <c r="H41" s="61"/>
    </row>
    <row r="42" spans="1:9" s="2" customFormat="1">
      <c r="A42" s="24" t="s">
        <v>237</v>
      </c>
      <c r="B42" s="25" t="s">
        <v>99</v>
      </c>
      <c r="C42" s="42" t="s">
        <v>246</v>
      </c>
      <c r="D42" s="41" t="s">
        <v>192</v>
      </c>
      <c r="E42" s="96">
        <v>4</v>
      </c>
      <c r="F42" s="130">
        <v>731.25</v>
      </c>
      <c r="G42" s="117">
        <f t="shared" si="1"/>
        <v>2925</v>
      </c>
      <c r="H42" s="61"/>
    </row>
    <row r="43" spans="1:9" s="2" customFormat="1">
      <c r="A43" s="24" t="s">
        <v>237</v>
      </c>
      <c r="B43" s="25" t="s">
        <v>101</v>
      </c>
      <c r="C43" s="42" t="s">
        <v>247</v>
      </c>
      <c r="D43" s="41" t="s">
        <v>49</v>
      </c>
      <c r="E43" s="96">
        <v>4</v>
      </c>
      <c r="F43" s="130">
        <v>69.849999999999994</v>
      </c>
      <c r="G43" s="117">
        <f t="shared" si="1"/>
        <v>279.39999999999998</v>
      </c>
      <c r="H43" s="61"/>
    </row>
    <row r="44" spans="1:9" s="2" customFormat="1">
      <c r="A44" s="24" t="s">
        <v>237</v>
      </c>
      <c r="B44" s="25" t="s">
        <v>103</v>
      </c>
      <c r="C44" s="42" t="s">
        <v>248</v>
      </c>
      <c r="D44" s="41" t="s">
        <v>49</v>
      </c>
      <c r="E44" s="96">
        <v>45</v>
      </c>
      <c r="F44" s="130">
        <v>16.5</v>
      </c>
      <c r="G44" s="117">
        <f t="shared" si="1"/>
        <v>742.5</v>
      </c>
      <c r="H44" s="61"/>
    </row>
    <row r="45" spans="1:9" s="2" customFormat="1">
      <c r="A45" s="24" t="s">
        <v>237</v>
      </c>
      <c r="B45" s="25" t="s">
        <v>105</v>
      </c>
      <c r="C45" s="42" t="s">
        <v>249</v>
      </c>
      <c r="D45" s="41" t="s">
        <v>49</v>
      </c>
      <c r="E45" s="96">
        <v>41</v>
      </c>
      <c r="F45" s="130">
        <v>245.25</v>
      </c>
      <c r="G45" s="117">
        <f t="shared" si="1"/>
        <v>10055.25</v>
      </c>
      <c r="H45" s="61"/>
    </row>
    <row r="46" spans="1:9" s="2" customFormat="1">
      <c r="A46" s="24" t="s">
        <v>237</v>
      </c>
      <c r="B46" s="25" t="s">
        <v>107</v>
      </c>
      <c r="C46" s="42" t="s">
        <v>250</v>
      </c>
      <c r="D46" s="41" t="s">
        <v>49</v>
      </c>
      <c r="E46" s="96">
        <v>4</v>
      </c>
      <c r="F46" s="130">
        <v>246.58</v>
      </c>
      <c r="G46" s="117">
        <f t="shared" si="1"/>
        <v>986.32</v>
      </c>
      <c r="H46" s="61"/>
    </row>
    <row r="47" spans="1:9" s="2" customFormat="1">
      <c r="A47" s="24" t="s">
        <v>237</v>
      </c>
      <c r="B47" s="25" t="s">
        <v>109</v>
      </c>
      <c r="C47" s="42" t="s">
        <v>251</v>
      </c>
      <c r="D47" s="41" t="s">
        <v>49</v>
      </c>
      <c r="E47" s="96">
        <v>4</v>
      </c>
      <c r="F47" s="130">
        <v>331.25</v>
      </c>
      <c r="G47" s="117">
        <f t="shared" si="1"/>
        <v>1325</v>
      </c>
      <c r="H47" s="61"/>
    </row>
    <row r="48" spans="1:9" s="2" customFormat="1">
      <c r="A48" s="24" t="s">
        <v>237</v>
      </c>
      <c r="B48" s="25" t="s">
        <v>125</v>
      </c>
      <c r="C48" s="42" t="s">
        <v>252</v>
      </c>
      <c r="D48" s="41" t="s">
        <v>49</v>
      </c>
      <c r="E48" s="96">
        <v>270</v>
      </c>
      <c r="F48" s="130">
        <v>6.55</v>
      </c>
      <c r="G48" s="117">
        <f t="shared" si="1"/>
        <v>1768.5</v>
      </c>
      <c r="H48" s="61"/>
    </row>
    <row r="49" spans="1:9" s="2" customFormat="1">
      <c r="A49" s="24" t="s">
        <v>237</v>
      </c>
      <c r="B49" s="25" t="s">
        <v>127</v>
      </c>
      <c r="C49" s="42" t="s">
        <v>253</v>
      </c>
      <c r="D49" s="41" t="s">
        <v>49</v>
      </c>
      <c r="E49" s="96">
        <v>45</v>
      </c>
      <c r="F49" s="130">
        <v>1.85</v>
      </c>
      <c r="G49" s="117">
        <f t="shared" si="1"/>
        <v>83.25</v>
      </c>
      <c r="H49" s="61"/>
    </row>
    <row r="50" spans="1:9" s="2" customFormat="1">
      <c r="A50" s="24" t="s">
        <v>237</v>
      </c>
      <c r="B50" s="25" t="s">
        <v>129</v>
      </c>
      <c r="C50" s="42" t="s">
        <v>254</v>
      </c>
      <c r="D50" s="41" t="s">
        <v>49</v>
      </c>
      <c r="E50" s="96">
        <v>45</v>
      </c>
      <c r="F50" s="130">
        <v>1.79</v>
      </c>
      <c r="G50" s="117">
        <f t="shared" si="1"/>
        <v>80.55</v>
      </c>
      <c r="H50" s="61"/>
    </row>
    <row r="51" spans="1:9" s="2" customFormat="1">
      <c r="A51" s="24" t="s">
        <v>237</v>
      </c>
      <c r="B51" s="25" t="s">
        <v>131</v>
      </c>
      <c r="C51" s="42" t="s">
        <v>255</v>
      </c>
      <c r="D51" s="41" t="s">
        <v>49</v>
      </c>
      <c r="E51" s="96">
        <v>225</v>
      </c>
      <c r="F51" s="130">
        <v>1.88</v>
      </c>
      <c r="G51" s="117">
        <f t="shared" si="1"/>
        <v>423</v>
      </c>
      <c r="H51" s="61"/>
    </row>
    <row r="52" spans="1:9" s="2" customFormat="1" ht="15.75" thickBot="1">
      <c r="A52" s="24" t="s">
        <v>237</v>
      </c>
      <c r="B52" s="25" t="s">
        <v>133</v>
      </c>
      <c r="C52" s="42" t="s">
        <v>256</v>
      </c>
      <c r="D52" s="41" t="s">
        <v>49</v>
      </c>
      <c r="E52" s="96">
        <v>45</v>
      </c>
      <c r="F52" s="130">
        <v>4.5</v>
      </c>
      <c r="G52" s="117">
        <f t="shared" si="1"/>
        <v>202.5</v>
      </c>
      <c r="H52" s="61"/>
    </row>
    <row r="53" spans="1:9" s="2" customFormat="1" ht="29.25" thickBot="1">
      <c r="A53" s="24" t="s">
        <v>237</v>
      </c>
      <c r="B53" s="25" t="s">
        <v>135</v>
      </c>
      <c r="C53" s="42" t="s">
        <v>257</v>
      </c>
      <c r="D53" s="41" t="s">
        <v>258</v>
      </c>
      <c r="E53" s="96">
        <v>42.75</v>
      </c>
      <c r="F53" s="130">
        <v>3.1</v>
      </c>
      <c r="G53" s="117">
        <f t="shared" si="1"/>
        <v>132.53</v>
      </c>
      <c r="H53" s="15" t="s">
        <v>110</v>
      </c>
      <c r="I53" s="100">
        <f>ROUND(SUM(G34:G53),2)</f>
        <v>65515.73</v>
      </c>
    </row>
    <row r="54" spans="1:9" s="2" customFormat="1" ht="43.5" thickBot="1">
      <c r="A54" s="4"/>
      <c r="B54" s="4"/>
      <c r="C54" s="4"/>
      <c r="D54" s="4"/>
      <c r="E54" s="4"/>
      <c r="F54" s="49" t="s">
        <v>352</v>
      </c>
      <c r="G54" s="50">
        <f>SUM(G5:G53)</f>
        <v>88936.76999999999</v>
      </c>
      <c r="H54" s="37"/>
      <c r="I54" s="16"/>
    </row>
    <row r="57" spans="1:9">
      <c r="F57" s="1"/>
      <c r="G57" s="1"/>
    </row>
  </sheetData>
  <mergeCells count="1">
    <mergeCell ref="A3:G3"/>
  </mergeCells>
  <phoneticPr fontId="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68723-5308-4B79-952F-14967CDCFF7A}">
  <dimension ref="A1:C22"/>
  <sheetViews>
    <sheetView tabSelected="1" workbookViewId="0">
      <selection activeCell="I15" sqref="I15"/>
    </sheetView>
  </sheetViews>
  <sheetFormatPr defaultRowHeight="15"/>
  <cols>
    <col min="1" max="1" width="11.7109375" customWidth="1"/>
    <col min="2" max="2" width="65.7109375" customWidth="1"/>
    <col min="3" max="3" width="15.7109375" customWidth="1"/>
  </cols>
  <sheetData>
    <row r="1" spans="1:3">
      <c r="A1" s="146" t="s">
        <v>343</v>
      </c>
      <c r="B1" s="146"/>
    </row>
    <row r="2" spans="1:3">
      <c r="A2" s="91"/>
      <c r="B2" s="91"/>
    </row>
    <row r="3" spans="1:3" ht="18.75">
      <c r="A3" s="91"/>
      <c r="B3" s="92" t="s">
        <v>259</v>
      </c>
    </row>
    <row r="4" spans="1:3">
      <c r="A4" s="91"/>
      <c r="B4" s="91"/>
    </row>
    <row r="6" spans="1:3" ht="42.6" customHeight="1">
      <c r="A6" s="149" t="s">
        <v>0</v>
      </c>
      <c r="B6" s="149"/>
      <c r="C6" s="149"/>
    </row>
    <row r="7" spans="1:3">
      <c r="A7" s="150" t="s">
        <v>259</v>
      </c>
      <c r="B7" s="151"/>
      <c r="C7" s="152"/>
    </row>
    <row r="8" spans="1:3" ht="38.25">
      <c r="A8" s="26" t="s">
        <v>260</v>
      </c>
      <c r="B8" s="26" t="s">
        <v>261</v>
      </c>
      <c r="C8" s="27" t="s">
        <v>262</v>
      </c>
    </row>
    <row r="9" spans="1:3" ht="25.5">
      <c r="A9" s="28" t="s">
        <v>263</v>
      </c>
      <c r="B9" s="55" t="s">
        <v>0</v>
      </c>
      <c r="C9" s="29">
        <f>DKŽ_1!$G$148</f>
        <v>449885.02</v>
      </c>
    </row>
    <row r="10" spans="1:3">
      <c r="A10" s="28" t="s">
        <v>264</v>
      </c>
      <c r="B10" s="55" t="s">
        <v>195</v>
      </c>
      <c r="C10" s="29">
        <f>DKŽ_2!$G$54</f>
        <v>88936.76999999999</v>
      </c>
    </row>
    <row r="11" spans="1:3">
      <c r="A11" s="28" t="s">
        <v>265</v>
      </c>
      <c r="B11" s="55" t="s">
        <v>351</v>
      </c>
      <c r="C11" s="57">
        <v>16234</v>
      </c>
    </row>
    <row r="12" spans="1:3" ht="38.25">
      <c r="A12" s="26" t="s">
        <v>266</v>
      </c>
      <c r="B12" s="30" t="s">
        <v>267</v>
      </c>
      <c r="C12" s="31">
        <f>SUM(C9,C10,C11)</f>
        <v>555055.79</v>
      </c>
    </row>
    <row r="13" spans="1:3">
      <c r="A13" s="32"/>
      <c r="B13" s="32"/>
      <c r="C13" s="32"/>
    </row>
    <row r="14" spans="1:3">
      <c r="A14" s="33"/>
      <c r="B14" s="33"/>
      <c r="C14" s="33"/>
    </row>
    <row r="15" spans="1:3" ht="75.599999999999994" customHeight="1">
      <c r="A15" s="153" t="s">
        <v>268</v>
      </c>
      <c r="B15" s="153"/>
      <c r="C15" s="153"/>
    </row>
    <row r="16" spans="1:3" ht="99.6" customHeight="1">
      <c r="A16" s="153" t="s">
        <v>355</v>
      </c>
      <c r="B16" s="153"/>
      <c r="C16" s="153"/>
    </row>
    <row r="17" spans="1:3">
      <c r="A17" s="54"/>
      <c r="B17" s="54"/>
      <c r="C17" s="54"/>
    </row>
    <row r="18" spans="1:3">
      <c r="A18" s="32"/>
      <c r="B18" s="32"/>
      <c r="C18" s="34" t="s">
        <v>269</v>
      </c>
    </row>
    <row r="19" spans="1:3">
      <c r="A19" s="32"/>
      <c r="B19" s="32"/>
      <c r="C19" s="32"/>
    </row>
    <row r="20" spans="1:3" ht="220.9" customHeight="1">
      <c r="A20" s="147" t="s">
        <v>345</v>
      </c>
      <c r="B20" s="148"/>
      <c r="C20" s="148"/>
    </row>
    <row r="21" spans="1:3" ht="156.6" customHeight="1">
      <c r="A21" s="147" t="s">
        <v>333</v>
      </c>
      <c r="B21" s="147"/>
      <c r="C21" s="147"/>
    </row>
    <row r="22" spans="1:3" ht="72.599999999999994" customHeight="1">
      <c r="A22" s="147" t="s">
        <v>270</v>
      </c>
      <c r="B22" s="148"/>
      <c r="C22" s="148"/>
    </row>
  </sheetData>
  <mergeCells count="8">
    <mergeCell ref="A1:B1"/>
    <mergeCell ref="A22:C22"/>
    <mergeCell ref="A6:C6"/>
    <mergeCell ref="A7:C7"/>
    <mergeCell ref="A15:C15"/>
    <mergeCell ref="A16:C16"/>
    <mergeCell ref="A20:C20"/>
    <mergeCell ref="A21:C2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A2A0C2FC83DB774D8789EA40FF51EC29" ma:contentTypeVersion="12" ma:contentTypeDescription="Kurkite naują dokumentą." ma:contentTypeScope="" ma:versionID="f171e10a331d32bcd8ee2989b5bd3ef7">
  <xsd:schema xmlns:xsd="http://www.w3.org/2001/XMLSchema" xmlns:xs="http://www.w3.org/2001/XMLSchema" xmlns:p="http://schemas.microsoft.com/office/2006/metadata/properties" xmlns:ns2="60dbd429-02e1-4124-95a7-eb0166b56cdb" xmlns:ns3="79888c4e-cbc4-465e-bd06-dcdea89958dd" targetNamespace="http://schemas.microsoft.com/office/2006/metadata/properties" ma:root="true" ma:fieldsID="6a7edf541e58a485e04245e042252fdc" ns2:_="" ns3:_="">
    <xsd:import namespace="60dbd429-02e1-4124-95a7-eb0166b56cdb"/>
    <xsd:import namespace="79888c4e-cbc4-465e-bd06-dcdea89958d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dbd429-02e1-4124-95a7-eb0166b56c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9888c4e-cbc4-465e-bd06-dcdea89958dd" elementFormDefault="qualified">
    <xsd:import namespace="http://schemas.microsoft.com/office/2006/documentManagement/types"/>
    <xsd:import namespace="http://schemas.microsoft.com/office/infopath/2007/PartnerControls"/>
    <xsd:element name="SharedWithUsers" ma:index="14"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EAAD5C6-1A87-47E9-8470-F0C1CC0D18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dbd429-02e1-4124-95a7-eb0166b56cdb"/>
    <ds:schemaRef ds:uri="79888c4e-cbc4-465e-bd06-dcdea89958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4F449F8-8353-4D81-A8D1-747FBCD4371F}">
  <ds:schemaRefs>
    <ds:schemaRef ds:uri="http://schemas.microsoft.com/sharepoint/v3/contenttype/forms"/>
  </ds:schemaRefs>
</ds:datastoreItem>
</file>

<file path=customXml/itemProps3.xml><?xml version="1.0" encoding="utf-8"?>
<ds:datastoreItem xmlns:ds="http://schemas.openxmlformats.org/officeDocument/2006/customXml" ds:itemID="{AC44A180-22E0-4C26-A3C3-774EA5B3F39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Gabrielė Riepšaitė</cp:lastModifiedBy>
  <cp:revision/>
  <dcterms:created xsi:type="dcterms:W3CDTF">2020-10-05T14:48:34Z</dcterms:created>
  <dcterms:modified xsi:type="dcterms:W3CDTF">2022-02-25T13:22:18Z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0x010100A2A0C2FC83DB774D8789EA40FF51EC29</vt:lpwstr>
  </property>
</Properties>
</file>